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73" i="5" s="1"/>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F5" i="4"/>
  <c r="B3408" i="106" s="1"/>
  <c r="D3408" i="106" s="1"/>
  <c r="G5" i="4"/>
  <c r="B3409" i="106" s="1"/>
  <c r="D3409" i="106" s="1"/>
  <c r="G12" i="4"/>
  <c r="G14" i="4"/>
  <c r="B2609" i="106" s="1"/>
  <c r="D2609" i="106" s="1"/>
  <c r="F13" i="4"/>
  <c r="B2596" i="106"/>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14" i="7"/>
  <c r="B1770" i="106" s="1"/>
  <c r="D1770" i="106" s="1"/>
  <c r="F130" i="34"/>
  <c r="F126" i="34"/>
  <c r="F110" i="34"/>
  <c r="B5847" i="106"/>
  <c r="D5847" i="106" s="1"/>
  <c r="B5599" i="106"/>
  <c r="D5599" i="106" s="1"/>
  <c r="I6" i="4"/>
  <c r="B5011" i="106" s="1"/>
  <c r="D5011" i="106" s="1"/>
  <c r="K274" i="5"/>
  <c r="J173" i="5"/>
  <c r="B6397" i="106" s="1"/>
  <c r="D6397" i="106" s="1"/>
  <c r="H173" i="5"/>
  <c r="J109" i="5"/>
  <c r="J4" i="4" s="1"/>
  <c r="B6220" i="106" s="1"/>
  <c r="D6220" i="106" s="1"/>
  <c r="F106" i="34"/>
  <c r="D7" i="7"/>
  <c r="B1763" i="106" s="1"/>
  <c r="D1763" i="106" s="1"/>
  <c r="J275" i="5"/>
  <c r="B7055" i="106" s="1"/>
  <c r="D7055" i="106" s="1"/>
  <c r="B5906" i="106"/>
  <c r="D5906" i="106" s="1"/>
  <c r="H6" i="4"/>
  <c r="B2656" i="106" s="1"/>
  <c r="D2656" i="106" s="1"/>
  <c r="B1746" i="106"/>
  <c r="D1746" i="106" s="1"/>
  <c r="D17" i="7"/>
  <c r="B4104" i="106" s="1"/>
  <c r="D4104" i="106" s="1"/>
  <c r="D18" i="7"/>
  <c r="B4105" i="106" s="1"/>
  <c r="D4105" i="106" s="1"/>
  <c r="D11" i="7"/>
  <c r="B1768" i="106"/>
  <c r="D1768" i="106" s="1"/>
  <c r="D15" i="7"/>
  <c r="B1772" i="106" s="1"/>
  <c r="D1772" i="106" s="1"/>
  <c r="D27" i="108" l="1"/>
  <c r="B3317" i="106"/>
  <c r="D3317" i="106" s="1"/>
  <c r="B1553" i="106"/>
  <c r="D1553" i="106" s="1"/>
  <c r="H305" i="29"/>
  <c r="B1554" i="106" s="1"/>
  <c r="D1554" i="106" s="1"/>
  <c r="B1352" i="106"/>
  <c r="D1352" i="106" s="1"/>
  <c r="E204" i="29"/>
  <c r="B1353" i="106" s="1"/>
  <c r="D1353" i="106" s="1"/>
  <c r="B1223" i="106"/>
  <c r="D1223" i="106" s="1"/>
  <c r="C129" i="29"/>
  <c r="B7758" i="106"/>
  <c r="D7758" i="106" s="1"/>
  <c r="J88" i="28"/>
  <c r="F16" i="11"/>
  <c r="J6" i="4"/>
  <c r="B6221" i="106" s="1"/>
  <c r="D6221" i="106" s="1"/>
  <c r="D109" i="5"/>
  <c r="K173" i="5"/>
  <c r="G172" i="5"/>
  <c r="B5770" i="106" s="1"/>
  <c r="D5770" i="106" s="1"/>
  <c r="F19" i="7"/>
  <c r="E35" i="108"/>
  <c r="G29" i="108"/>
  <c r="B3670" i="106"/>
  <c r="D3670" i="106" s="1"/>
  <c r="B2106" i="106"/>
  <c r="D2106" i="106" s="1"/>
  <c r="I76" i="4"/>
  <c r="B3318" i="106" s="1"/>
  <c r="D3318" i="106" s="1"/>
  <c r="B2043" i="106"/>
  <c r="D2043" i="106" s="1"/>
  <c r="K16" i="11"/>
  <c r="B2055" i="106" s="1"/>
  <c r="D2055" i="106" s="1"/>
  <c r="B2030" i="106"/>
  <c r="D2030" i="106" s="1"/>
  <c r="L13" i="11"/>
  <c r="B2060" i="106" s="1"/>
  <c r="D2060" i="106" s="1"/>
  <c r="B1314" i="106"/>
  <c r="D1314" i="106" s="1"/>
  <c r="H166" i="29"/>
  <c r="K84" i="29"/>
  <c r="B2088" i="106" s="1"/>
  <c r="D2088" i="106" s="1"/>
  <c r="E102" i="29"/>
  <c r="B2790" i="106" s="1"/>
  <c r="D2790" i="106" s="1"/>
  <c r="B2789" i="106"/>
  <c r="D2789" i="106" s="1"/>
  <c r="F15" i="145"/>
  <c r="F19" i="145" s="1"/>
  <c r="B1274" i="106"/>
  <c r="D1274" i="106" s="1"/>
  <c r="B7200" i="106"/>
  <c r="D7200" i="106" s="1"/>
  <c r="D331" i="29"/>
  <c r="B7217" i="106" s="1"/>
  <c r="D7217" i="106" s="1"/>
  <c r="B6352" i="106"/>
  <c r="D6352" i="106" s="1"/>
  <c r="C172" i="5"/>
  <c r="F127" i="34"/>
  <c r="D9" i="7"/>
  <c r="B1767" i="106" s="1"/>
  <c r="D1767" i="106" s="1"/>
  <c r="D5" i="4"/>
  <c r="B3406" i="106" s="1"/>
  <c r="D3406" i="106" s="1"/>
  <c r="C109" i="5"/>
  <c r="K7" i="4"/>
  <c r="B3718" i="106" s="1"/>
  <c r="D3718" i="106" s="1"/>
  <c r="F104" i="34"/>
  <c r="F109" i="5"/>
  <c r="F94" i="34"/>
  <c r="F128" i="34"/>
  <c r="G173" i="5"/>
  <c r="B5778" i="106" s="1"/>
  <c r="D5778" i="106" s="1"/>
  <c r="D13" i="7"/>
  <c r="B3726" i="106" s="1"/>
  <c r="D3726" i="106" s="1"/>
  <c r="B6839" i="106"/>
  <c r="D6839" i="106" s="1"/>
  <c r="D172" i="5"/>
  <c r="B5412" i="106" s="1"/>
  <c r="D5412" i="106" s="1"/>
  <c r="K109" i="5"/>
  <c r="E29" i="108"/>
  <c r="B3673" i="106"/>
  <c r="D3673" i="106" s="1"/>
  <c r="K344" i="29"/>
  <c r="B3170" i="106"/>
  <c r="D3170" i="106" s="1"/>
  <c r="H76" i="4"/>
  <c r="B3298" i="106" s="1"/>
  <c r="D3298" i="106" s="1"/>
  <c r="B2910" i="106"/>
  <c r="D2910" i="106" s="1"/>
  <c r="I41" i="3"/>
  <c r="B1452" i="106"/>
  <c r="D1452" i="106" s="1"/>
  <c r="H288" i="29"/>
  <c r="B1454" i="106" s="1"/>
  <c r="D1454" i="106" s="1"/>
  <c r="B1364" i="106"/>
  <c r="D1364" i="106" s="1"/>
  <c r="G204" i="29"/>
  <c r="E15" i="145"/>
  <c r="G15" i="145" s="1"/>
  <c r="B1126" i="106"/>
  <c r="D1126" i="106" s="1"/>
  <c r="D12" i="7"/>
  <c r="B1769" i="106" s="1"/>
  <c r="D1769" i="106" s="1"/>
  <c r="F105" i="34"/>
  <c r="H109" i="5"/>
  <c r="F129" i="34"/>
  <c r="D5" i="7"/>
  <c r="B1761" i="106" s="1"/>
  <c r="D1761" i="106" s="1"/>
  <c r="K28" i="118"/>
  <c r="O27" i="118" s="1"/>
  <c r="O29" i="118" s="1"/>
  <c r="G109" i="5"/>
  <c r="F51" i="34"/>
  <c r="B7211" i="106"/>
  <c r="D7211" i="106" s="1"/>
  <c r="K329" i="29"/>
  <c r="B2845" i="106"/>
  <c r="D2845" i="106" s="1"/>
  <c r="K286" i="29"/>
  <c r="K110" i="29"/>
  <c r="B2795" i="106"/>
  <c r="D2795" i="106" s="1"/>
  <c r="K323" i="29"/>
  <c r="B3703" i="106"/>
  <c r="D3703" i="106" s="1"/>
  <c r="H354" i="29"/>
  <c r="B3660" i="106" s="1"/>
  <c r="D3660" i="106" s="1"/>
  <c r="G354" i="29"/>
  <c r="B3650" i="106" s="1"/>
  <c r="D3650" i="106" s="1"/>
  <c r="B3626" i="106"/>
  <c r="D3626" i="106" s="1"/>
  <c r="L41" i="3"/>
  <c r="I24" i="12"/>
  <c r="F21" i="8"/>
  <c r="K162" i="29"/>
  <c r="K349" i="29"/>
  <c r="B3676" i="106" s="1"/>
  <c r="D367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F175" i="34" l="1"/>
  <c r="B7207" i="106"/>
  <c r="D7207" i="106" s="1"/>
  <c r="J13" i="4"/>
  <c r="B7042" i="106" s="1"/>
  <c r="D7042" i="106" s="1"/>
  <c r="B6024" i="106"/>
  <c r="D6024" i="106" s="1"/>
  <c r="G4" i="4"/>
  <c r="B2603" i="106" s="1"/>
  <c r="D2603" i="106" s="1"/>
  <c r="H4" i="4"/>
  <c r="B6025" i="106"/>
  <c r="D6025" i="106" s="1"/>
  <c r="K4" i="4"/>
  <c r="B6028" i="106"/>
  <c r="D6028" i="106" s="1"/>
  <c r="F4" i="4"/>
  <c r="B2591" i="106" s="1"/>
  <c r="D2591" i="106" s="1"/>
  <c r="B5588" i="106"/>
  <c r="D5588" i="106" s="1"/>
  <c r="B1225" i="106"/>
  <c r="D1225" i="106" s="1"/>
  <c r="C150" i="29"/>
  <c r="B1226" i="106" s="1"/>
  <c r="D1226" i="106" s="1"/>
  <c r="B1879" i="106"/>
  <c r="D1879" i="106" s="1"/>
  <c r="H22" i="37"/>
  <c r="B1365" i="106"/>
  <c r="D1365" i="106" s="1"/>
  <c r="F65" i="34"/>
  <c r="B2913" i="106"/>
  <c r="D2913" i="106" s="1"/>
  <c r="D56" i="36"/>
  <c r="B3674" i="106"/>
  <c r="D3674" i="106" s="1"/>
  <c r="K15" i="4"/>
  <c r="B3573" i="106" s="1"/>
  <c r="D3573" i="106" s="1"/>
  <c r="K6" i="4"/>
  <c r="B3570" i="106" s="1"/>
  <c r="D3570" i="106" s="1"/>
  <c r="B6014" i="106"/>
  <c r="D6014" i="106" s="1"/>
  <c r="B3724" i="106"/>
  <c r="D3724" i="106" s="1"/>
  <c r="G15" i="4"/>
  <c r="B6032" i="106" s="1"/>
  <c r="D6032" i="106" s="1"/>
  <c r="F73" i="34"/>
  <c r="B1996" i="106"/>
  <c r="D1996" i="106" s="1"/>
  <c r="I26" i="12"/>
  <c r="B7741" i="106" s="1"/>
  <c r="D7741" i="106" s="1"/>
  <c r="B1151" i="106"/>
  <c r="D1151" i="106" s="1"/>
  <c r="K112" i="29"/>
  <c r="K275" i="5"/>
  <c r="B6023" i="106" s="1"/>
  <c r="D6023" i="106" s="1"/>
  <c r="D30" i="36"/>
  <c r="B7760" i="106"/>
  <c r="D7760" i="106" s="1"/>
  <c r="I77" i="4"/>
  <c r="B3319" i="106" s="1"/>
  <c r="D3319" i="106" s="1"/>
  <c r="K102" i="29"/>
  <c r="B1145" i="106" s="1"/>
  <c r="D1145" i="106" s="1"/>
  <c r="B2917" i="106"/>
  <c r="D2917" i="106" s="1"/>
  <c r="D59" i="36"/>
  <c r="B1515" i="106"/>
  <c r="D1515" i="106" s="1"/>
  <c r="G16" i="4"/>
  <c r="B2611" i="106" s="1"/>
  <c r="D2611" i="106" s="1"/>
  <c r="D173" i="5"/>
  <c r="B5121" i="106"/>
  <c r="D5121" i="106" s="1"/>
  <c r="C4" i="4"/>
  <c r="B2551" i="106" s="1"/>
  <c r="D2551" i="106" s="1"/>
  <c r="B5214" i="106"/>
  <c r="D5214" i="106" s="1"/>
  <c r="C173" i="5"/>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C15" i="4" l="1"/>
  <c r="B2559" i="106" s="1"/>
  <c r="D2559" i="106" s="1"/>
  <c r="F53" i="34"/>
  <c r="B5223" i="106"/>
  <c r="D5223" i="106" s="1"/>
  <c r="C6" i="4"/>
  <c r="B2553" i="106" s="1"/>
  <c r="D2553" i="106" s="1"/>
  <c r="B5421" i="106"/>
  <c r="D5421" i="106" s="1"/>
  <c r="D6" i="4"/>
  <c r="B2566" i="106" s="1"/>
  <c r="D2566" i="106" s="1"/>
  <c r="B3569" i="106"/>
  <c r="D3569" i="106" s="1"/>
  <c r="K8" i="4"/>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<sst xmlns="http://schemas.openxmlformats.org/spreadsheetml/2006/main" count="4997" uniqueCount="2108">
  <si>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</si>
  <si>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</si>
  <si>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</si>
  <si>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</si>
  <si>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</si>
  <si>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</si>
  <si>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</si>
  <si>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</si>
  <si>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</si>
  <si>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</si>
  <si>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</si>
  <si>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</si>
  <si>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</si>
  <si>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</si>
  <si>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</si>
  <si>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</si>
  <si>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</si>
  <si>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</si>
  <si>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</si>
  <si>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</si>
  <si>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</si>
  <si>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</si>
  <si>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</si>
  <si>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</si>
  <si>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</si>
  <si>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</si>
  <si>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</si>
  <si>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</si>
  <si>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</si>
  <si>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</si>
  <si>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</si>
  <si>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</si>
  <si>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</si>
  <si>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</si>
  <si>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</si>
  <si>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</si>
  <si>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</si>
  <si>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</si>
  <si>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</si>
  <si>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</si>
  <si>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</si>
  <si>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</si>
  <si>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</si>
  <si>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</si>
  <si>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</si>
  <si>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</si>
  <si>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</si>
  <si>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</si>
  <si>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</si>
  <si>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</si>
  <si>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</si>
  <si>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</si>
  <si>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</si>
  <si>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</si>
  <si>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</si>
  <si>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</si>
  <si>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</si>
  <si>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</si>
  <si>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</si>
  <si>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</si>
  <si>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</si>
  <si>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</si>
  <si>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</si>
  <si>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</si>
  <si>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</si>
  <si>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</si>
  <si>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</si>
  <si>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</si>
  <si>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</si>
  <si>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</si>
  <si>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</si>
  <si>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</si>
  <si>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</si>
  <si>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</si>
  <si>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</si>
  <si>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</si>
  <si>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</si>
  <si>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</si>
  <si>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</si>
  <si>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</si>
  <si>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</si>
  <si>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</si>
  <si>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</si>
  <si>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</si>
  <si>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</si>
  <si>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</si>
  <si>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</si>
  <si>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</si>
  <si>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</si>
  <si>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</si>
  <si>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</si>
  <si>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</si>
  <si>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</si>
  <si>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</si>
  <si>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</si>
  <si>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</si>
  <si>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</si>
  <si>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</si>
  <si>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</si>
  <si>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</si>
  <si>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</si>
  <si>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</si>
  <si>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</si>
  <si>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</si>
  <si>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</si>
  <si>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</si>
  <si>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</si>
  <si>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</si>
  <si>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</si>
  <si>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</si>
  <si>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</si>
  <si>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</si>
  <si>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</si>
  <si>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</si>
  <si>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</si>
  <si>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</si>
  <si>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</si>
  <si>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</si>
  <si>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</si>
  <si>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</si>
  <si>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</si>
  <si>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</si>
  <si>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</si>
  <si>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</si>
  <si>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</si>
  <si>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</si>
  <si>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</si>
  <si>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</si>
  <si>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</si>
  <si>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</si>
  <si>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</si>
  <si>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</si>
  <si>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</si>
  <si>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</si>
  <si>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</si>
  <si>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</si>
  <si>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</si>
  <si>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</si>
  <si>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</si>
  <si>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</si>
  <si>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</si>
  <si>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</si>
  <si>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</si>
  <si>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</si>
  <si>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</si>
  <si>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</si>
  <si>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</si>
  <si>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</si>
  <si>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</si>
  <si>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</si>
  <si>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</si>
  <si>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</si>
  <si>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</si>
  <si>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</si>
  <si>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</si>
  <si>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</si>
  <si>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</si>
  <si>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</si>
  <si>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</si>
  <si>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</si>
  <si>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</si>
  <si>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</si>
  <si>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</si>
  <si>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</si>
  <si>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</si>
  <si>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</si>
  <si>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</si>
  <si>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</si>
  <si>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</si>
  <si>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</si>
  <si>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</si>
  <si>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</si>
  <si>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</si>
  <si>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</si>
  <si>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</si>
  <si>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</si>
  <si>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</si>
  <si>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</si>
  <si>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</si>
  <si>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</si>
  <si>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</si>
  <si>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</si>
  <si>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</si>
  <si>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</si>
  <si>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</si>
  <si>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</si>
  <si>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</si>
  <si>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</si>
  <si>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</si>
  <si>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</si>
  <si>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</si>
  <si>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</si>
  <si>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</si>
  <si>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</si>
  <si>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</si>
  <si>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</si>
  <si>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</si>
  <si>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</si>
  <si>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</si>
  <si>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</si>
  <si>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</si>
  <si>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</si>
  <si>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</si>
  <si>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</si>
  <si>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</si>
  <si>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</si>
  <si>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</si>
  <si>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</si>
  <si>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</si>
  <si>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</si>
  <si>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</si>
  <si>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</si>
  <si>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</si>
  <si>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</si>
  <si>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</si>
  <si>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</si>
  <si>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</si>
  <si>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</si>
  <si>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</si>
  <si>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</si>
  <si>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</si>
  <si>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</si>
  <si>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</si>
  <si>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</si>
  <si>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</si>
  <si>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</si>
  <si>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</si>
  <si>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</si>
  <si>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</si>
  <si>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</si>
  <si>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</si>
  <si>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</si>
  <si>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</si>
  <si>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</si>
  <si>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</si>
  <si>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</si>
  <si>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</si>
  <si>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</si>
  <si>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</si>
  <si>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</si>
  <si>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</si>
  <si>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</si>
  <si>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</si>
  <si>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</si>
  <si>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</si>
  <si>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</si>
  <si>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</si>
  <si>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</si>
  <si>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</si>
  <si>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</si>
  <si>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</si>
  <si>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</si>
  <si>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</si>
  <si>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</si>
  <si>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</si>
  <si>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</si>
  <si>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</si>
  <si>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</si>
  <si>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</si>
  <si>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</si>
  <si>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</si>
  <si>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</si>
  <si>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</si>
  <si>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</si>
  <si>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</si>
  <si>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</si>
  <si>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</si>
  <si>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</si>
  <si>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</si>
  <si>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</si>
  <si>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</si>
  <si>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</si>
  <si>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</si>
  <si>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</si>
  <si>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</si>
  <si>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</si>
  <si>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</si>
  <si>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</si>
  <si>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</si>
  <si>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</si>
  <si>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</si>
  <si>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</si>
  <si>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</si>
  <si>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</si>
  <si>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</si>
  <si>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</si>
  <si>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</si>
  <si>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</si>
  <si>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</si>
  <si>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</si>
  <si>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</si>
  <si>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</si>
  <si>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</si>
  <si>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</si>
  <si>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</si>
  <si>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</si>
  <si>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</si>
  <si>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</si>
  <si>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</si>
  <si>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</si>
  <si>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</si>
  <si>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</si>
  <si>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</si>
  <si>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</si>
  <si>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</si>
  <si>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</si>
  <si>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</si>
  <si>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</si>
  <si>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</si>
  <si>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</si>
  <si>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</si>
  <si>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</si>
  <si>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</si>
  <si>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</si>
  <si>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</si>
  <si>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</si>
  <si>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</si>
  <si>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</si>
  <si>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</si>
  <si>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</si>
  <si>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</si>
  <si>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</si>
  <si>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</si>
  <si>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</si>
  <si>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</si>
  <si>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</si>
  <si>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</si>
  <si>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</si>
  <si>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</si>
  <si>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</si>
  <si>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</si>
  <si>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</si>
  <si>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</si>
  <si>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</si>
  <si>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</si>
  <si>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</si>
  <si>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</si>
  <si>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</si>
  <si>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</si>
  <si>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</si>
  <si>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</si>
  <si>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</si>
  <si>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</si>
  <si>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</si>
  <si>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</si>
  <si>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</si>
  <si>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</si>
  <si>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</si>
  <si>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</si>
  <si>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</si>
  <si>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</si>
  <si>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</si>
  <si>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</si>
  <si>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</si>
  <si>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</si>
  <si>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</si>
  <si>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</si>
  <si>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</si>
  <si>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</si>
  <si>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</si>
  <si>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</si>
  <si>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</si>
  <si>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</si>
  <si>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</si>
  <si>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</si>
  <si>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</si>
  <si>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</si>
  <si>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</si>
  <si>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</si>
  <si>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</si>
  <si>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</si>
  <si>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</si>
  <si>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</si>
  <si>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</si>
  <si>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</si>
  <si>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</si>
  <si>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</si>
  <si>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</si>
  <si>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</si>
  <si>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</si>
  <si>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</si>
  <si>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</si>
  <si>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</si>
  <si>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</si>
  <si>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</si>
  <si>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</si>
  <si>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</si>
  <si>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</si>
  <si>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</si>
  <si>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</si>
  <si>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</si>
  <si>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</si>
  <si>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</si>
  <si>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</si>
  <si>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</si>
  <si>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</si>
  <si>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</si>
  <si>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</si>
  <si>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</si>
  <si>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</si>
  <si>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</si>
  <si>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</si>
  <si>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</si>
  <si>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</si>
  <si>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</si>
  <si>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</si>
  <si>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</si>
  <si>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</si>
  <si>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</si>
  <si>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</si>
  <si>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</si>
  <si>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</si>
  <si>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</si>
  <si>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</si>
  <si>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</si>
  <si>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</si>
  <si>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</si>
  <si>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</si>
  <si>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</si>
  <si>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</si>
  <si>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</si>
  <si>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</si>
  <si>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</si>
  <si>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</si>
  <si>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</si>
  <si>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</si>
  <si>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</si>
  <si>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</si>
  <si>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</si>
  <si>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</si>
  <si>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</si>
  <si>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</si>
  <si>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</si>
  <si>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</si>
  <si>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</si>
  <si>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</si>
  <si>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</si>
  <si>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</si>
  <si>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</si>
  <si>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</si>
  <si>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</si>
  <si>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</si>
  <si>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</si>
  <si>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</si>
  <si>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</si>
  <si>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</si>
  <si>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</si>
  <si>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</si>
  <si>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</si>
  <si>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</si>
  <si>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</si>
  <si>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</si>
  <si>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</si>
  <si>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</si>
  <si>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</si>
  <si>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</si>
  <si>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</si>
  <si>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</si>
  <si>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</si>
  <si>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</si>
  <si>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</si>
  <si>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</si>
  <si>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</si>
  <si>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</si>
  <si>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</si>
  <si>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</si>
  <si>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</si>
  <si>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</si>
  <si>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</si>
  <si>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</si>
  <si>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</si>
  <si>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</si>
  <si>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</si>
  <si>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</si>
  <si>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</si>
  <si>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</si>
  <si>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</si>
  <si>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</si>
  <si>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</si>
  <si>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</si>
  <si>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</si>
  <si>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</si>
  <si>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</si>
  <si>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</si>
  <si>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</si>
  <si>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</si>
  <si>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</si>
  <si>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</si>
  <si>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</si>
  <si>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</si>
  <si>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</si>
  <si>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</si>
  <si>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</si>
  <si>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</si>
  <si>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</si>
  <si>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</si>
  <si>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</si>
  <si>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</si>
  <si>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</si>
  <si>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</si>
  <si>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</si>
  <si>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</si>
  <si>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</si>
  <si>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</si>
  <si>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</si>
  <si>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</si>
  <si>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</si>
  <si>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</si>
  <si>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</si>
  <si>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</si>
  <si>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</si>
  <si>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</si>
  <si>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</si>
  <si>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</si>
  <si>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</si>
  <si>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</si>
  <si>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</si>
  <si>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</si>
  <si>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</si>
  <si>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</si>
  <si>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</si>
  <si>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</si>
  <si>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</si>
  <si>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</si>
  <si>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</si>
  <si>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</si>
  <si>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</si>
  <si>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</si>
  <si>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</si>
  <si>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</si>
  <si>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</si>
  <si>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</si>
  <si>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</si>
  <si>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</si>
  <si>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</si>
  <si>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</si>
  <si>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</si>
  <si>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</si>
  <si>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</si>
  <si>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</si>
  <si>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</si>
  <si>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</si>
  <si>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</si>
  <si>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</si>
  <si>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</si>
  <si>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</si>
  <si>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</si>
  <si>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</si>
  <si>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</si>
  <si>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</si>
  <si>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</si>
  <si>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</si>
  <si>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</si>
  <si>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</si>
  <si>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</si>
  <si>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</si>
  <si>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</si>
  <si>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</si>
  <si>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</si>
  <si>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</si>
  <si>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</si>
  <si>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</si>
  <si>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</si>
  <si>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</si>
  <si>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</si>
  <si>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</si>
  <si>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</si>
  <si>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</si>
  <si>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</si>
  <si>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</si>
  <si>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</si>
  <si>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</si>
  <si>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</si>
  <si>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</si>
  <si>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</si>
  <si>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</si>
  <si>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</si>
  <si>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</si>
  <si>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</si>
  <si>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</si>
  <si>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</si>
  <si>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</si>
  <si>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</si>
  <si>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</si>
  <si>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</si>
  <si>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</si>
  <si>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</si>
  <si>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</si>
  <si>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</si>
  <si>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</si>
  <si>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</si>
  <si>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</si>
  <si>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</si>
  <si>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</si>
  <si>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</si>
  <si>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</si>
  <si>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</si>
  <si>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</si>
  <si>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</si>
  <si>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</si>
  <si>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</si>
  <si>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</si>
  <si>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</si>
  <si>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</si>
  <si>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</si>
  <si>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</si>
  <si>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</si>
  <si>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</si>
  <si>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</si>
  <si>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</si>
  <si>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</si>
  <si>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</si>
  <si>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</si>
  <si>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</si>
  <si>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</si>
  <si>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</si>
  <si>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</si>
  <si>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</si>
  <si>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</si>
  <si>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</si>
  <si>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</si>
  <si>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</si>
  <si>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</si>
  <si>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</si>
  <si>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</si>
  <si>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</si>
  <si>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</si>
  <si>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</si>
  <si>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</si>
  <si>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</si>
  <si>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</si>
  <si>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</si>
  <si>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</si>
  <si>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</si>
  <si>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</si>
  <si>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</si>
  <si>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</si>
  <si>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</si>
  <si>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</si>
  <si>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</si>
  <si>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</si>
  <si>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</si>
  <si>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</si>
  <si>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</si>
  <si>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</si>
  <si>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</si>
  <si>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</si>
  <si>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</si>
  <si>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</si>
  <si>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</si>
  <si>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</si>
  <si>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</si>
  <si>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</si>
  <si>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</si>
  <si>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</si>
  <si>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</si>
  <si>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</si>
  <si>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</si>
  <si>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</si>
  <si>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</si>
  <si>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</si>
  <si>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</si>
  <si>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</si>
  <si>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</si>
  <si>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</si>
  <si>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</si>
  <si>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</si>
  <si>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</si>
  <si>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</si>
  <si>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</si>
  <si>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</si>
  <si>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</si>
  <si>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</si>
  <si>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</si>
  <si>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</si>
  <si>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</si>
  <si>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</si>
  <si>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</si>
  <si>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</si>
  <si>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</si>
  <si>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</si>
  <si>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</si>
  <si>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</si>
  <si>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</si>
  <si>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</si>
  <si>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</si>
  <si>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</si>
  <si>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</si>
  <si>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</si>
  <si>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</si>
  <si>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</si>
  <si>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</si>
  <si>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</si>
  <si>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</si>
  <si>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</si>
  <si>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</si>
  <si>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</si>
  <si>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</si>
  <si>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</si>
  <si>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</si>
  <si>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</si>
  <si>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</si>
  <si>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</si>
  <si>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</si>
  <si>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</si>
  <si>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</si>
  <si>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</si>
  <si>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</si>
  <si>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</si>
  <si>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</si>
  <si>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</si>
  <si>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</si>
  <si>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</si>
  <si>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</si>
  <si>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</si>
  <si>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</si>
  <si>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</si>
  <si>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</si>
  <si>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</si>
  <si>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</si>
  <si>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</si>
  <si>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</si>
  <si>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</si>
  <si>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</si>
  <si>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</si>
  <si>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</si>
  <si>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</si>
  <si>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</si>
  <si>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</si>
  <si>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</si>
  <si>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</si>
  <si>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</si>
  <si>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</si>
  <si>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</si>
  <si>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</si>
  <si>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</si>
  <si>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</si>
  <si>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</si>
  <si>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</si>
  <si>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</si>
  <si>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</si>
  <si>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</si>
  <si>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</si>
  <si>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</si>
  <si>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</si>
  <si>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</si>
  <si>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</si>
  <si>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</si>
  <si>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</si>
  <si>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</si>
  <si>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</si>
  <si>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</si>
  <si>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</si>
  <si>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</si>
  <si>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</si>
  <si>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</si>
  <si>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</si>
  <si>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</si>
  <si>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</si>
  <si>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</si>
  <si>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</si>
  <si>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</si>
  <si>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</si>
  <si>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</si>
  <si>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</si>
  <si>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</si>
  <si>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</si>
  <si>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</si>
  <si>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</si>
  <si>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</si>
  <si>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</si>
  <si>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</si>
  <si>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</si>
  <si>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</si>
  <si>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</si>
  <si>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</si>
  <si>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</si>
  <si>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</si>
  <si>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</si>
  <si>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</si>
  <si>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</si>
  <si>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</si>
  <si>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</si>
  <si>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</si>
  <si>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</si>
  <si>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</si>
  <si>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</si>
  <si>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</si>
  <si>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</si>
  <si>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</si>
  <si>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</si>
  <si>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</si>
  <si>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</si>
  <si>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</si>
  <si>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</si>
  <si>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</si>
  <si>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</si>
  <si>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</si>
  <si>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</si>
  <si>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</si>
  <si>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</si>
  <si>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</si>
  <si>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</si>
  <si>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</si>
  <si>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</si>
  <si>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</si>
  <si>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</si>
  <si>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</si>
  <si>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</si>
  <si>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</si>
  <si>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</si>
  <si>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</si>
  <si>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</si>
  <si>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</si>
  <si>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</si>
  <si>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</si>
  <si>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</si>
  <si>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</si>
  <si>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</si>
  <si>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</si>
  <si>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</si>
  <si>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</si>
  <si>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</si>
  <si>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</si>
  <si>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</si>
  <si>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</si>
  <si>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</si>
  <si>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</si>
  <si>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</si>
  <si>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</si>
  <si>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</si>
  <si>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</si>
  <si>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</si>
  <si>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</si>
  <si>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</si>
  <si>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</si>
  <si>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</si>
  <si>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</si>
  <si>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</si>
  <si>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</si>
  <si>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</si>
  <si>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</si>
  <si>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</si>
  <si>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</si>
  <si>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</si>
  <si>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</si>
  <si>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</si>
  <si>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</si>
  <si>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</si>
  <si>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</si>
  <si>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</si>
  <si>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</si>
  <si>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</si>
  <si>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</si>
  <si>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</si>
  <si>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</si>
  <si>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</si>
  <si>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</si>
  <si>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</si>
  <si>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</si>
  <si>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</si>
  <si>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</si>
  <si>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</si>
  <si>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</si>
  <si>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</si>
  <si>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</si>
  <si>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</si>
  <si>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</si>
  <si>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</si>
  <si>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</si>
  <si>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</si>
  <si>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</si>
  <si>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</si>
  <si>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</si>
  <si>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</si>
  <si>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</si>
  <si>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</si>
  <si>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</si>
  <si>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</si>
  <si>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</si>
  <si>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</si>
  <si>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</si>
  <si>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</si>
  <si>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</si>
  <si>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</si>
  <si>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</si>
  <si>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</si>
  <si>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</si>
  <si>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</si>
  <si>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</si>
  <si>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</si>
  <si>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</si>
  <si>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</si>
  <si>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</si>
  <si>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</si>
  <si>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</si>
  <si>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</si>
  <si>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</si>
  <si>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</si>
  <si>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</si>
  <si>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</si>
  <si>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</si>
  <si>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</si>
  <si>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</si>
  <si>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</si>
  <si>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</si>
  <si>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</si>
  <si>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</si>
  <si>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</si>
  <si>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</si>
  <si>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</si>
  <si>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</si>
  <si>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</si>
  <si>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</si>
  <si>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</si>
  <si>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</si>
  <si>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</si>
  <si>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</si>
  <si>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</si>
  <si>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</si>
  <si>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</si>
  <si>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</si>
  <si>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</si>
  <si>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</si>
  <si>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</si>
  <si>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</si>
  <si>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</si>
  <si>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</si>
  <si>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</si>
  <si>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</si>
  <si>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</si>
  <si>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</si>
  <si>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</si>
  <si>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</si>
  <si>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</si>
  <si>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</si>
  <si>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</si>
  <si>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</si>
  <si>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</si>
  <si>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</si>
  <si>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</si>
  <si>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</si>
  <si>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</si>
  <si>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</si>
  <si>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</si>
  <si>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</si>
  <si>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</si>
  <si>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</si>
  <si>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</si>
  <si>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</si>
  <si>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</si>
  <si>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</si>
  <si>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</si>
  <si>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</si>
  <si>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</si>
  <si>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</si>
  <si>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</si>
  <si>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</si>
  <si>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</si>
  <si>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</si>
  <si>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</si>
  <si>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</si>
  <si>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</si>
  <si>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</si>
  <si>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</si>
  <si>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</si>
  <si>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</si>
  <si>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</si>
  <si>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</si>
  <si>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</si>
  <si>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</si>
  <si>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</si>
  <si>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</si>
  <si>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</si>
  <si>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</si>
  <si>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</si>
  <si>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</si>
  <si>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</si>
  <si>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</si>
  <si>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</si>
  <si>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</si>
  <si>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</si>
  <si>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</si>
  <si>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</si>
  <si>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</si>
  <si>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</si>
  <si>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</si>
  <si>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</si>
  <si>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</si>
  <si>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</si>
  <si>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</si>
  <si>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</si>
  <si>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</si>
  <si>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</si>
  <si>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</si>
  <si>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</si>
  <si>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</si>
  <si>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</si>
  <si>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</si>
  <si>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</si>
  <si>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</si>
  <si>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</si>
  <si>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</si>
  <si>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</si>
  <si>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</si>
  <si>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</si>
  <si>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</si>
  <si>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</si>
  <si>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</si>
  <si>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</si>
  <si>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</si>
  <si>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</si>
  <si>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</si>
  <si>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</si>
  <si>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</si>
  <si>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</si>
  <si>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</si>
  <si>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</si>
  <si>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</si>
  <si>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</si>
  <si>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</si>
  <si>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</si>
  <si>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</si>
  <si>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</si>
  <si>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</si>
  <si>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</si>
  <si>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</si>
  <si>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</si>
  <si>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</si>
  <si>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</si>
  <si>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</si>
  <si>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</si>
  <si>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</si>
  <si>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</si>
  <si>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</si>
  <si>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</si>
  <si>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</si>
  <si>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</si>
  <si>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</si>
  <si>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</si>
  <si>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</si>
  <si>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</si>
  <si>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</si>
  <si>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</si>
  <si>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</si>
  <si>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</si>
  <si>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</si>
  <si>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</si>
  <si>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</si>
  <si>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</si>
  <si>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</si>
  <si>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</si>
  <si>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</si>
  <si>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</si>
  <si>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</si>
  <si>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</si>
  <si>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</si>
  <si>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</si>
  <si>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</si>
  <si>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</si>
  <si>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</si>
  <si>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</si>
  <si>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</si>
  <si>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</si>
  <si>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</si>
  <si>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</si>
  <si>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</si>
  <si>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</si>
  <si>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</si>
  <si>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</si>
  <si>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</si>
  <si>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</si>
  <si>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</si>
  <si>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</si>
  <si>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</si>
  <si>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</si>
  <si>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</si>
  <si>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</si>
  <si>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</si>
  <si>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</si>
  <si>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</si>
  <si>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</si>
  <si>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</si>
  <si>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</si>
  <si>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</si>
  <si>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</si>
  <si>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</si>
  <si>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</si>
  <si>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</si>
  <si>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</si>
  <si>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</si>
  <si>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</si>
  <si>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</si>
  <si>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</si>
  <si>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</si>
  <si>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</si>
  <si>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</si>
  <si>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</si>
  <si>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</si>
  <si>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</si>
  <si>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</si>
  <si>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</si>
  <si>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</si>
  <si>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</si>
  <si>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</si>
  <si>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</si>
  <si>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</si>
  <si>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</si>
  <si>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</si>
  <si>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</si>
  <si>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</si>
  <si>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</si>
  <si>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</si>
  <si>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</si>
  <si>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</si>
  <si>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</si>
  <si>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</si>
  <si>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</si>
  <si>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</si>
  <si>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</si>
  <si>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</si>
  <si>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</si>
  <si>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</si>
  <si>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</si>
  <si>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</si>
  <si>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</si>
  <si>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</si>
  <si>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</si>
  <si>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</si>
  <si>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</si>
  <si>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</si>
  <si>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</si>
  <si>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</si>
  <si>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</si>
  <si>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</si>
  <si>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</si>
  <si>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</si>
  <si>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</si>
  <si>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</si>
  <si>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</si>
  <si>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</si>
  <si>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</si>
  <si>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</si>
  <si>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</si>
  <si>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</si>
  <si>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</si>
  <si>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</si>
  <si>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</si>
  <si>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</si>
  <si>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</si>
  <si>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</si>
  <si>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</si>
  <si>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</si>
  <si>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</si>
  <si>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</si>
  <si>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</si>
  <si>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</si>
  <si>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</si>
  <si>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</si>
  <si>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</si>
  <si>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</si>
  <si>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</si>
  <si>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</si>
  <si>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</si>
  <si>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</si>
  <si>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</si>
  <si>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</si>
  <si>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</si>
  <si>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</si>
  <si>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</si>
  <si>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</si>
  <si>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</si>
  <si>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</si>
  <si>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</si>
  <si>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</si>
  <si>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</si>
  <si>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</si>
  <si>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</si>
  <si>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</si>
  <si>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</si>
  <si>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</si>
  <si>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</si>
  <si>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</si>
  <si>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</si>
  <si>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</si>
  <si>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</si>
  <si>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</si>
  <si>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</si>
  <si>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</si>
  <si>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</si>
  <si>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</si>
  <si>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</si>
  <si>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</si>
  <si>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</si>
  <si>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</si>
  <si>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</si>
  <si>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</si>
  <si>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</si>
  <si>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</si>
  <si>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</si>
  <si>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</si>
  <si>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</si>
  <si>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</si>
  <si>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</si>
  <si>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</si>
  <si>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</si>
  <si>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</si>
  <si>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</si>
  <si>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</si>
  <si>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</si>
  <si>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</si>
  <si>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</si>
  <si>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</si>
  <si>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</si>
  <si>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</si>
  <si>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</si>
  <si>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</si>
  <si>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</si>
  <si>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</si>
  <si>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</si>
  <si>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</si>
  <si>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</si>
  <si>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</si>
  <si>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</si>
  <si>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</si>
  <si>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</si>
  <si>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</si>
  <si>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</si>
  <si>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</si>
  <si>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</si>
  <si>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</si>
  <si>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</si>
  <si>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</si>
  <si>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</si>
  <si>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</si>
  <si>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</si>
  <si>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</si>
  <si>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</si>
  <si>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</si>
  <si>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</si>
  <si>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</si>
  <si>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</si>
  <si>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</si>
  <si>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</si>
  <si>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</si>
  <si>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</si>
  <si>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</si>
  <si>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</si>
  <si>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</si>
  <si>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</si>
  <si>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</si>
  <si>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</si>
  <si>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</si>
  <si>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</si>
  <si>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</si>
  <si>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</si>
  <si>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</si>
  <si>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</si>
  <si>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</si>
  <si>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</si>
  <si>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</si>
  <si>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</si>
  <si>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</si>
  <si>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</si>
  <si>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</si>
  <si>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</si>
  <si>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</si>
  <si>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</si>
  <si>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</si>
  <si>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</si>
  <si>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</si>
  <si>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</si>
  <si>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</si>
  <si>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</si>
  <si>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</si>
  <si>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</si>
  <si>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</si>
  <si>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</si>
  <si>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</si>
  <si>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</si>
  <si>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</si>
  <si>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</si>
  <si>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</si>
  <si>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</si>
  <si>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</si>
  <si>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</si>
  <si>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</si>
  <si>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</si>
  <si>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</si>
  <si>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</si>
  <si>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</si>
  <si>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</si>
  <si>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</si>
  <si>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</si>
  <si>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</si>
  <si>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</si>
  <si>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</si>
  <si>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</si>
  <si>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</si>
  <si>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</si>
  <si>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</si>
  <si>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</si>
  <si>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</si>
  <si>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</si>
  <si>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</si>
  <si>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</si>
  <si>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</si>
  <si>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</si>
  <si>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</si>
  <si>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</si>
  <si>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</si>
  <si>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</si>
  <si>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</si>
  <si>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</si>
  <si>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</si>
  <si>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</si>
  <si>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</si>
  <si>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</si>
  <si>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</si>
  <si>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</si>
  <si>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</si>
  <si>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</si>
  <si>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</si>
  <si>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</si>
  <si>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</si>
  <si>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</si>
  <si>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</si>
  <si>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</si>
  <si>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</si>
  <si>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</si>
  <si>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</si>
  <si>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</si>
  <si>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</si>
  <si>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</si>
  <si>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</si>
  <si>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</si>
  <si>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</si>
  <si>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</si>
  <si>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</si>
  <si>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</si>
  <si>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</si>
  <si>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</si>
  <si>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</si>
  <si>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</si>
  <si>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</si>
  <si>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</si>
  <si>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</si>
  <si>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</si>
  <si>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</si>
  <si>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</si>
  <si>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</si>
  <si>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</si>
  <si>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</si>
  <si>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</si>
  <si>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</si>
  <si>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</si>
  <si>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</si>
  <si>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</si>
  <si>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</si>
  <si>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</si>
  <si>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</si>
  <si>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</si>
  <si>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</si>
  <si>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</si>
  <si>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</si>
  <si>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</si>
  <si>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</si>
  <si>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</si>
  <si>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</si>
  <si>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</si>
  <si>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</si>
  <si>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</si>
  <si>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</si>
  <si>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</si>
  <si>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</si>
  <si>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</si>
  <si>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</si>
  <si>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</si>
  <si>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</si>
  <si>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</si>
  <si>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</si>
  <si>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</si>
  <si>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</si>
  <si>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</si>
  <si>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</si>
  <si>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</si>
  <si>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</si>
  <si>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</si>
  <si>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</si>
  <si>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</si>
  <si>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</si>
  <si>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</si>
  <si>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</si>
  <si>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</si>
  <si>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</si>
  <si>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</si>
  <si>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</si>
  <si>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</si>
  <si>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</si>
  <si>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</si>
  <si>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</si>
  <si>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</si>
  <si>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</si>
  <si>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</si>
  <si>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</si>
  <si>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</si>
  <si>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</si>
  <si>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</si>
  <si>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</si>
  <si>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</si>
  <si>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</si>
  <si>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</si>
  <si>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</si>
  <si>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</si>
  <si>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</si>
  <si>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</si>
  <si>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</si>
  <si>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</si>
  <si>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</si>
  <si>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</si>
  <si>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</si>
  <si>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</si>
  <si>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</si>
  <si>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</si>
  <si>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</si>
  <si>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</si>
  <si>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</si>
  <si>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</si>
  <si>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</si>
  <si>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</si>
  <si>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</si>
  <si>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</si>
  <si>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</si>
  <si>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</si>
  <si>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</si>
  <si>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</si>
  <si>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</si>
  <si>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</si>
  <si>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</si>
  <si>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</si>
  <si>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</si>
  <si>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</si>
  <si>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</si>
  <si>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</si>
  <si>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</si>
  <si>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</si>
  <si>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</si>
  <si>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</si>
  <si>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</si>
  <si>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</si>
  <si>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</si>
  <si>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</si>
  <si>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</si>
  <si>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</si>
  <si>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</si>
  <si>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</si>
  <si>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</si>
  <si>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</si>
  <si>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</si>
  <si>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</si>
  <si>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</si>
  <si>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</si>
  <si>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</si>
  <si>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</si>
  <si>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</si>
  <si>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</si>
  <si>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</si>
  <si>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</si>
  <si>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</si>
  <si>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</si>
  <si>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</si>
  <si>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</si>
  <si>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</si>
  <si>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</si>
  <si>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</si>
  <si>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</si>
  <si>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</si>
  <si>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</si>
  <si>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</si>
  <si>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</si>
  <si>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</si>
  <si>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</si>
  <si>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</si>
  <si>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</si>
  <si>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</si>
  <si>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</si>
  <si>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</si>
  <si>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</si>
  <si>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</si>
  <si>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</si>
  <si>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</si>
  <si>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</si>
  <si>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</si>
  <si>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</si>
  <si>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</si>
  <si>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</si>
  <si>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</si>
  <si>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</si>
  <si>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</si>
  <si>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</si>
  <si>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</si>
  <si>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</si>
  <si>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</si>
  <si>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</si>
  <si>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</si>
  <si>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</si>
  <si>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</si>
  <si>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</si>
  <si>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</si>
  <si>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</si>
  <si>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</si>
  <si>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</si>
  <si>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</si>
  <si>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</si>
  <si>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</si>
  <si>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</si>
  <si>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</si>
  <si>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</si>
  <si>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</si>
  <si>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</si>
  <si>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</si>
  <si>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</si>
  <si>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</si>
  <si>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</si>
  <si>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</si>
  <si>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</si>
  <si>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</si>
  <si>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</si>
  <si>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</si>
  <si>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</si>
  <si>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</si>
  <si>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</si>
  <si>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</si>
  <si>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</si>
  <si>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</si>
  <si>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</si>
  <si>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</si>
  <si>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</si>
  <si>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</si>
  <si>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</si>
  <si>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</si>
  <si>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</si>
  <si>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</si>
  <si>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</si>
  <si>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</si>
  <si>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</si>
  <si>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</si>
  <si>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</si>
  <si>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</si>
  <si>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</si>
  <si>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</si>
  <si>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</si>
  <si>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</si>
  <si>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</si>
  <si>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</si>
  <si>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</si>
  <si>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</si>
  <si>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</si>
  <si>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</si>
  <si>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</si>
  <si>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</si>
  <si>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</si>
  <si>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</si>
  <si>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</si>
  <si>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</si>
  <si>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</si>
  <si>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</si>
  <si>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</si>
  <si>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</si>
  <si>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</si>
  <si>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</si>
  <si>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</si>
  <si>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</si>
  <si>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</si>
  <si>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</si>
  <si>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</si>
  <si>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</si>
  <si>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</si>
  <si>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</si>
  <si>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</si>
  <si>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</si>
  <si>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</si>
  <si>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</si>
  <si>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</si>
  <si>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</si>
  <si>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</si>
  <si>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</si>
  <si>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</si>
  <si>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</si>
  <si>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</si>
  <si>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</si>
  <si>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</si>
  <si>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</si>
  <si>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</si>
  <si>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</si>
  <si>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</si>
  <si>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</si>
  <si>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</si>
  <si>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</si>
  <si>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</si>
  <si>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</si>
  <si>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</si>
  <si>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</si>
  <si>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</si>
  <si>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</si>
  <si>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</si>
  <si>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</si>
  <si>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</si>
  <si>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</si>
  <si>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</si>
  <si>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</si>
  <si>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</si>
  <si>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</si>
  <si>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</si>
  <si>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</si>
  <si>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</si>
  <si>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</si>
  <si>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</si>
  <si>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</si>
  <si>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</si>
  <si>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</si>
  <si>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</si>
  <si>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</si>
  <si>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</si>
  <si>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</si>
  <si>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</si>
  <si>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</si>
  <si>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</si>
  <si>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</si>
  <si>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</si>
  <si>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</si>
  <si>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</si>
  <si>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</si>
  <si>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</si>
  <si>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</si>
  <si>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</si>
  <si>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</si>
  <si>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</si>
  <si>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</si>
  <si>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</si>
  <si>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</si>
  <si>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</si>
  <si>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</si>
  <si>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</si>
  <si>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</si>
  <si>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</si>
  <si>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</si>
  <si>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</si>
  <si>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</si>
  <si>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</si>
  <si>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</si>
  <si>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</si>
  <si>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</si>
  <si>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</si>
  <si>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</si>
  <si>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</si>
  <si>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</si>
  <si>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</si>
  <si>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</si>
  <si>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</si>
  <si>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</si>
  <si>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</si>
  <si>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</si>
  <si>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</si>
  <si>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</si>
  <si>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</si>
  <si>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</si>
  <si>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</si>
  <si>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</si>
  <si>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</si>
  <si>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</si>
  <si>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</si>
  <si>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</si>
  <si>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</si>
  <si>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</si>
  <si>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</si>
  <si>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</si>
  <si>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</si>
  <si>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</si>
  <si>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</si>
  <si>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</si>
  <si>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</si>
  <si>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</si>
  <si>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</si>
  <si>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</si>
  <si>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</si>
  <si>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</si>
  <si>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</si>
  <si>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</si>
  <si>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</si>
  <si>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</si>
  <si>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</si>
  <si>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</si>
  <si>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</si>
  <si>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</si>
  <si>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</si>
  <si>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</si>
  <si>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</si>
  <si>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</si>
  <si>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</si>
  <si>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</si>
  <si>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</si>
  <si>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</si>
  <si>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</si>
  <si>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</si>
  <si>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</si>
  <si>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</si>
  <si>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</si>
  <si>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</si>
  <si>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</si>
  <si>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</si>
  <si>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</si>
  <si>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</si>
  <si>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</si>
  <si>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</si>
  <si>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</si>
  <si>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</si>
  <si>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</si>
  <si>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</si>
  <si>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</si>
  <si>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</si>
  <si>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</si>
  <si>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</si>
  <si>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</si>
  <si>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</si>
  <si>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</si>
  <si>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</si>
  <si>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</si>
  <si>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</si>
  <si>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</si>
  <si>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</si>
  <si>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</si>
  <si>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</si>
  <si>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</si>
  <si>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</si>
  <si>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</si>
  <si>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</si>
  <si>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</si>
  <si>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</si>
  <si>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</si>
  <si>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</si>
  <si>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</si>
  <si>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</si>
  <si>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</si>
  <si>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</si>
  <si>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</si>
  <si>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</si>
  <si>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</si>
  <si>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</si>
  <si>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</si>
  <si>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</si>
  <si>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</si>
  <si>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</si>
  <si>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</si>
  <si>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</si>
  <si>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</si>
  <si>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</si>
  <si>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</si>
  <si>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</si>
  <si>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</si>
  <si>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</si>
  <si>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</si>
  <si>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</si>
  <si>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</si>
  <si>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</si>
  <si>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</si>
  <si>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</si>
  <si>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</si>
  <si>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</si>
  <si>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</si>
  <si>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</si>
  <si>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</si>
  <si>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</si>
  <si>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</si>
  <si>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</si>
  <si>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</si>
  <si>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</si>
  <si>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</si>
  <si>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</si>
  <si>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</si>
  <si>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</si>
  <si>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</si>
  <si>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</si>
  <si>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</si>
  <si>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</si>
  <si>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</si>
  <si>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</si>
  <si>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</si>
  <si>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</si>
  <si>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</si>
  <si>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</si>
  <si>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</si>
  <si>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</si>
  <si>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</si>
  <si>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</si>
  <si>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</si>
  <si>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</si>
  <si>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</si>
  <si>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</si>
  <si>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</si>
  <si>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</si>
  <si>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</si>
  <si>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</si>
  <si>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</si>
  <si>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</si>
  <si>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</si>
  <si>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</si>
  <si>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</si>
  <si>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</si>
  <si>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</si>
  <si>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</si>
  <si>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</si>
  <si>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</si>
  <si>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</si>
  <si>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</si>
  <si>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</si>
  <si>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</si>
  <si>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</si>
  <si>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</si>
  <si>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</si>
  <si>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</si>
  <si>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</si>
  <si>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</si>
  <si>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</si>
  <si>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</si>
  <si>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</si>
  <si>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</si>
  <si>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</si>
  <si>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</si>
  <si>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</si>
  <si>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</si>
  <si>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</si>
  <si>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</si>
  <si>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</si>
  <si>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</si>
  <si>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</si>
  <si>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</si>
  <si>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</si>
  <si>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</si>
  <si>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</si>
  <si>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</si>
  <si>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</si>
  <si>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</si>
  <si>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</si>
  <si>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</si>
  <si>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</si>
  <si>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</si>
  <si>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</si>
  <si>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</si>
  <si>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</si>
  <si>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</si>
  <si>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</si>
  <si>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</si>
  <si>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</si>
  <si>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</si>
  <si>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</si>
  <si>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</si>
  <si>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</si>
  <si>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</si>
  <si>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</si>
  <si>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</si>
  <si>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</si>
  <si>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</si>
  <si>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</si>
  <si>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</si>
  <si>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</si>
  <si>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</si>
  <si>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</si>
  <si>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</si>
  <si>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</si>
  <si>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</si>
  <si>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</si>
  <si>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</si>
  <si>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</si>
  <si>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</si>
  <si>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</si>
  <si>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</si>
  <si>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</si>
  <si>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</si>
  <si>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</si>
  <si>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</si>
  <si>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</si>
  <si>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</si>
  <si>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</si>
  <si>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</si>
  <si>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</si>
  <si>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</si>
  <si>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</si>
  <si>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</si>
  <si>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</si>
  <si>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</si>
  <si>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</si>
  <si>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</si>
  <si>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</si>
  <si>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</si>
  <si>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</si>
  <si>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</si>
  <si>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</si>
  <si>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</si>
  <si>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</si>
  <si>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</si>
  <si>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</si>
  <si>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</si>
  <si>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</si>
  <si>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</si>
  <si>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</si>
  <si>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</si>
  <si>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</si>
  <si>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</si>
  <si>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</si>
  <si>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</si>
  <si>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</si>
  <si>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</si>
  <si>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</si>
  <si>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</si>
  <si>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</si>
  <si>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</si>
  <si>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</si>
  <si>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</si>
  <si>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</si>
  <si>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</si>
  <si>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</si>
  <si>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</si>
  <si>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</si>
  <si>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</si>
  <si>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</si>
  <si>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</si>
  <si>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</si>
  <si>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</si>
  <si>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</si>
  <si>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</si>
  <si>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</si>
  <si>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</si>
  <si>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</si>
  <si>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</si>
  <si>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</si>
  <si>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</si>
  <si>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</si>
  <si>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</si>
  <si>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</si>
  <si>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</si>
  <si>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</si>
  <si>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</si>
  <si>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</si>
  <si>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</si>
  <si>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</si>
  <si>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</si>
  <si>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</si>
  <si>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</si>
  <si>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</si>
  <si>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</si>
  <si>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</si>
  <si>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</si>
  <si>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</si>
  <si>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</si>
  <si>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</si>
  <si>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</si>
  <si>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</si>
  <si>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</si>
  <si>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</si>
  <si>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</si>
  <si>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</si>
  <si>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</si>
  <si>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</si>
  <si>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</si>
  <si>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</si>
  <si>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</si>
  <si>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</si>
  <si>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</si>
  <si>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</si>
  <si>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</si>
  <si>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</si>
  <si>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</si>
  <si>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</si>
  <si>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</si>
  <si>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</si>
  <si>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</si>
  <si>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</si>
  <si>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</si>
  <si>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</si>
  <si>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</si>
  <si>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</si>
  <si>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</si>
  <si>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</si>
  <si>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</si>
  <si>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</si>
  <si>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</si>
  <si>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</si>
  <si>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</si>
  <si>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</si>
  <si>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</si>
  <si>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</si>
  <si>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</si>
  <si>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</si>
  <si>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</si>
  <si>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</si>
  <si>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</si>
  <si>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</si>
  <si>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</si>
  <si>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</si>
  <si>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</si>
  <si>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</si>
  <si>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</si>
  <si>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</si>
  <si>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</si>
  <si>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</si>
  <si>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</si>
  <si>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</si>
  <si>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</si>
  <si>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</si>
  <si>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</si>
  <si>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</si>
  <si>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</si>
  <si>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</si>
  <si>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</si>
  <si>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</si>
  <si>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</si>
  <si>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</si>
  <si>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</si>
  <si>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</si>
  <si>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</si>
  <si>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</si>
  <si>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</si>
  <si>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</si>
  <si>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</si>
  <si>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</si>
  <si>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</si>
  <si>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</si>
  <si>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</si>
  <si>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</si>
  <si>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</si>
  <si>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</si>
  <si>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</si>
  <si>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</si>
  <si>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</si>
  <si>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</si>
  <si>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</si>
  <si>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</si>
  <si>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</si>
  <si>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</si>
  <si>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</si>
  <si>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</si>
  <si>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</si>
  <si>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</si>
  <si>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</si>
  <si>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</si>
  <si>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</si>
  <si>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</si>
  <si>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</si>
  <si>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</si>
  <si>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</si>
  <si>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</si>
  <si>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</si>
  <si>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</si>
  <si>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</si>
  <si>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</si>
  <si>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</si>
  <si>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</si>
  <si>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</si>
  <si>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</si>
  <si>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</si>
  <si>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</si>
  <si>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</si>
  <si>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</si>
  <si>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</si>
  <si>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</si>
  <si>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</si>
  <si>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</si>
  <si>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</si>
  <si>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</si>
  <si>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</si>
  <si>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</si>
  <si>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</si>
  <si>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</si>
  <si>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</si>
  <si>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</si>
  <si>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</si>
  <si>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</si>
  <si>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</si>
  <si>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</si>
  <si>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</si>
  <si>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</si>
  <si>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</si>
  <si>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</si>
  <si>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</si>
  <si>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</si>
  <si>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</si>
  <si>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</si>
  <si>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</si>
  <si>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</si>
  <si>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</si>
  <si>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</si>
  <si>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</si>
  <si>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</si>
  <si>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</si>
  <si>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IROQUOIS</t>
  </si>
  <si>
    <t>1001 E GRANT ST</t>
  </si>
  <si>
    <t>WATSEKA</t>
  </si>
  <si>
    <t>RUSSELL LEIGH &amp; ASSOCIATES</t>
  </si>
  <si>
    <t>RUSS LEIGH</t>
  </si>
  <si>
    <t>228 E MAIN ST</t>
  </si>
  <si>
    <t>HOOPESTON</t>
  </si>
  <si>
    <t>217-283-9336</t>
  </si>
  <si>
    <t>217-283-9736</t>
  </si>
  <si>
    <t>065.018319</t>
  </si>
  <si>
    <t>admin@russleigh.com</t>
  </si>
  <si>
    <t>Russell Leigh &amp; Associates</t>
  </si>
  <si>
    <t>IROQUOIS AREA REG DEL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</si>
</sst>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504825</xdr:colOff>
          <xdr:row>5</xdr:row>
          <xdr:rowOff>28575</xdr:rowOff>
        </xdr:from>
        <xdr:to>
          <xdr:col>4</xdr:col>
          <xdr:colOff>200025</xdr:colOff>
          <xdr:row>9</xdr:row>
          <xdr:rowOff>66675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7" t="s">
        <v>1954</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2094</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2094</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v>32000000047</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2107</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2096</v>
      </c>
      <c r="B19" s="2101"/>
      <c r="C19" s="2101"/>
      <c r="D19" s="2101"/>
      <c r="E19" s="2101"/>
      <c r="F19" s="2101"/>
      <c r="G19" s="2101"/>
      <c r="H19" s="2099"/>
      <c r="I19" s="184"/>
      <c r="J19" s="379"/>
      <c r="K19" s="195"/>
      <c r="L19" s="193"/>
      <c r="M19" s="660" t="s">
        <v>360</v>
      </c>
      <c r="P19" s="181"/>
      <c r="Q19" s="181"/>
      <c r="R19" s="181"/>
      <c r="S19" s="185"/>
      <c r="T19" s="2100" t="s">
        <v>2101</v>
      </c>
      <c r="U19" s="2098"/>
      <c r="V19" s="2098"/>
      <c r="W19" s="2099"/>
      <c r="X19" s="2115" t="s">
        <v>2032</v>
      </c>
      <c r="Y19" s="2116"/>
      <c r="Z19" s="2113">
        <v>60942</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2102</v>
      </c>
      <c r="U21" s="2067"/>
      <c r="V21" s="2067"/>
      <c r="W21" s="2067"/>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2028</v>
      </c>
      <c r="U22" s="272"/>
      <c r="V22" s="343"/>
      <c r="W22" s="272"/>
      <c r="X22" s="1976" t="s">
        <v>1631</v>
      </c>
      <c r="Z22" s="200"/>
      <c r="AA22" s="201"/>
    </row>
    <row r="23" spans="1:27" ht="13.5" customHeight="1" x14ac:dyDescent="0.2">
      <c r="A23" s="2120"/>
      <c r="B23" s="2121"/>
      <c r="C23" s="2121"/>
      <c r="D23" s="2121"/>
      <c r="E23" s="2121"/>
      <c r="F23" s="2121"/>
      <c r="G23" s="2121"/>
      <c r="H23" s="2122"/>
      <c r="T23" s="2066" t="s">
        <v>2104</v>
      </c>
      <c r="U23" s="2067"/>
      <c r="V23" s="2067"/>
      <c r="W23" s="2067"/>
      <c r="X23" s="2078">
        <v>43434</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60970</v>
      </c>
      <c r="B25" s="2098"/>
      <c r="C25" s="2098"/>
      <c r="D25" s="2098"/>
      <c r="E25" s="2098"/>
      <c r="F25" s="2098"/>
      <c r="G25" s="2098"/>
      <c r="H25" s="2099"/>
      <c r="I25" s="661"/>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2005</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1"/>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98"/>
      <c r="C42" s="2099"/>
      <c r="D42" s="2115"/>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t="s">
        <v>2093</v>
      </c>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2106</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153712</v>
      </c>
      <c r="E16" s="100"/>
      <c r="F16" s="82">
        <f>SUM('Acct Summary 7-8'!C17,'Acct Summary 7-8'!D17,'Acct Summary 7-8'!F17)</f>
        <v>169628</v>
      </c>
      <c r="G16" s="100"/>
      <c r="H16" s="82">
        <f>SUM(D16-F16)</f>
        <v>-15916</v>
      </c>
      <c r="I16" s="93"/>
      <c r="J16" s="82">
        <f>SUM('Acct Summary 7-8'!C81,'Acct Summary 7-8'!D81,'Acct Summary 7-8'!F81,'Acct Summary 7-8'!I81)</f>
        <v>64082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IROQUOIS AREA REG DEL SYSTEM</v>
      </c>
      <c r="E7" s="136"/>
      <c r="G7" s="137"/>
      <c r="H7" s="138"/>
      <c r="I7" s="138"/>
      <c r="J7" s="138"/>
      <c r="K7" s="138"/>
      <c r="L7"/>
      <c r="M7"/>
      <c r="N7"/>
      <c r="O7"/>
      <c r="P7"/>
    </row>
    <row r="8" spans="1:18" ht="12.75" x14ac:dyDescent="0.2">
      <c r="A8"/>
      <c r="B8"/>
      <c r="C8" s="134" t="s">
        <v>1341</v>
      </c>
      <c r="D8" s="139">
        <f>COVER!A13</f>
        <v>32000000047</v>
      </c>
      <c r="E8" s="140"/>
      <c r="G8"/>
      <c r="H8"/>
      <c r="I8"/>
      <c r="J8"/>
      <c r="K8"/>
      <c r="L8"/>
      <c r="M8"/>
      <c r="N8"/>
      <c r="O8"/>
      <c r="P8"/>
    </row>
    <row r="9" spans="1:18" ht="12.75" x14ac:dyDescent="0.2">
      <c r="A9"/>
      <c r="B9"/>
      <c r="C9" s="134" t="s">
        <v>829</v>
      </c>
      <c r="D9" s="335"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64082</v>
      </c>
      <c r="I12" s="1163"/>
      <c r="J12" s="1163"/>
      <c r="K12" s="1164">
        <f>TRUNC((H12/H13*100000),5)/100000</f>
        <v>0.41689653370000002</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153712</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60"/>
      <c r="C17" s="154" t="s">
        <v>935</v>
      </c>
      <c r="D17" s="154"/>
      <c r="E17" s="154"/>
      <c r="F17" s="154" t="s">
        <v>523</v>
      </c>
      <c r="G17" s="1161"/>
      <c r="H17" s="1162">
        <f>SUM('Acct Summary 7-8'!C17+'Acct Summary 7-8'!D17+'Acct Summary 7-8'!F17)</f>
        <v>169628</v>
      </c>
      <c r="I17" s="1163"/>
      <c r="J17" s="1169"/>
      <c r="K17" s="1164">
        <f>TRUNC((H17/H18*100000),5)/100000</f>
        <v>1.1035442905999999</v>
      </c>
      <c r="L17" s="1165"/>
      <c r="M17" s="1125" t="s">
        <v>1392</v>
      </c>
      <c r="O17" s="1170" t="str">
        <f>IF(AND(O16="2", J20 &gt; 2),"1",IF(AND(O16 = "1", J20 &gt; 2),"2",IF(AND(O16="1", J20 &gt;1),"1","0")))</f>
        <v>1</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153712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3.0604924999999996</v>
      </c>
      <c r="K20" s="1164">
        <f>IF(K17&lt;=1,"0",IF(AND(O16="2", J20 &gt; 2),TRUNC(((K12-0.1)/(K17-1)*100),5)/100,IF(AND(O16 = "1", J20 &gt; 2),TRUNC(((K12-0.1)/(K17-1)*100),5)/100,IF(AND(O16="1", J20 &gt;1),TRUNC(((K12-0.1)/(K17-1)*100),5)/100,""))))</f>
        <v>3.0604924999999996</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64082</v>
      </c>
      <c r="I24" s="685"/>
      <c r="J24" s="685"/>
      <c r="K24" s="1173">
        <f>TRUNC(((H24/H25*100000)/100000),2)</f>
        <v>136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471.18889000000001</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64082</v>
      </c>
      <c r="D4" s="413"/>
      <c r="E4" s="413"/>
      <c r="F4" s="413"/>
      <c r="G4" s="413"/>
      <c r="H4" s="413"/>
      <c r="I4" s="413"/>
      <c r="J4" s="437"/>
      <c r="K4" s="413"/>
      <c r="L4" s="413">
        <v>684</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64082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684</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440241</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440241</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684</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684</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64082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440241</v>
      </c>
      <c r="N40" s="695"/>
    </row>
    <row r="41" spans="1:14" ht="13.5" customHeight="1" thickBot="1" x14ac:dyDescent="0.25">
      <c r="A41" s="465" t="s">
        <v>760</v>
      </c>
      <c r="B41" s="456"/>
      <c r="C41" s="486">
        <f>(SUM(C34,C37,C38,C39))</f>
        <v>64082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684</v>
      </c>
      <c r="M41" s="486">
        <f>SUM(M40)</f>
        <v>440241</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35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108610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45067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153712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153712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46419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84731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38478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169628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169628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-15916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-15916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79998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64082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-15916</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-0.24836927686401797</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35</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35</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108610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108610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108610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108610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1961</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1962</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1963</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45067</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45067</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45067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45067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153712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v>37141</v>
      </c>
      <c r="G13" s="413">
        <v>9278</v>
      </c>
      <c r="H13" s="413"/>
      <c r="I13" s="437"/>
      <c r="J13" s="437"/>
      <c r="K13" s="415">
        <f t="shared" si="0"/>
        <v>46419</v>
      </c>
      <c r="L13" s="413">
        <v>44646</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37141</v>
      </c>
      <c r="G33" s="416">
        <f t="shared" si="1"/>
        <v>9278</v>
      </c>
      <c r="H33" s="416">
        <f t="shared" si="1"/>
        <v>0</v>
      </c>
      <c r="I33" s="416">
        <f t="shared" si="1"/>
        <v>0</v>
      </c>
      <c r="J33" s="416">
        <f t="shared" si="1"/>
        <v>0</v>
      </c>
      <c r="K33" s="416">
        <f t="shared" si="1"/>
        <v>46419</v>
      </c>
      <c r="L33" s="416">
        <f t="shared" si="1"/>
        <v>44646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v>2832</v>
      </c>
      <c r="F37" s="413">
        <v>1691</v>
      </c>
      <c r="G37" s="413"/>
      <c r="H37" s="413"/>
      <c r="I37" s="437"/>
      <c r="J37" s="437"/>
      <c r="K37" s="415">
        <f t="shared" si="2"/>
        <v>4523</v>
      </c>
      <c r="L37" s="413">
        <v>4037</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2832</v>
      </c>
      <c r="F42" s="416">
        <f t="shared" si="3"/>
        <v>1691</v>
      </c>
      <c r="G42" s="416">
        <f t="shared" si="3"/>
        <v>0</v>
      </c>
      <c r="H42" s="416">
        <f t="shared" si="3"/>
        <v>0</v>
      </c>
      <c r="I42" s="416">
        <f t="shared" si="3"/>
        <v>0</v>
      </c>
      <c r="J42" s="416">
        <f t="shared" si="3"/>
        <v>0</v>
      </c>
      <c r="K42" s="416">
        <f t="shared" si="3"/>
        <v>4523</v>
      </c>
      <c r="L42" s="416">
        <f t="shared" si="3"/>
        <v>4037</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722</v>
      </c>
      <c r="F44" s="419">
        <v>4512</v>
      </c>
      <c r="G44" s="419">
        <v>1603</v>
      </c>
      <c r="H44" s="419"/>
      <c r="I44" s="437"/>
      <c r="J44" s="437"/>
      <c r="K44" s="421">
        <f>SUM(C44:J44)</f>
        <v>6837</v>
      </c>
      <c r="L44" s="419">
        <v>22221</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722</v>
      </c>
      <c r="F47" s="416">
        <f t="shared" si="4"/>
        <v>4512</v>
      </c>
      <c r="G47" s="416">
        <f t="shared" si="4"/>
        <v>1603</v>
      </c>
      <c r="H47" s="416">
        <f t="shared" si="4"/>
        <v>0</v>
      </c>
      <c r="I47" s="416">
        <f t="shared" si="4"/>
        <v>0</v>
      </c>
      <c r="J47" s="416">
        <f t="shared" si="4"/>
        <v>0</v>
      </c>
      <c r="K47" s="416">
        <f t="shared" si="4"/>
        <v>6837</v>
      </c>
      <c r="L47" s="416">
        <f>SUM(L44:L46)</f>
        <v>22221</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50271</v>
      </c>
      <c r="D50" s="413">
        <v>729</v>
      </c>
      <c r="E50" s="413">
        <v>7768</v>
      </c>
      <c r="F50" s="413">
        <v>1503</v>
      </c>
      <c r="G50" s="413">
        <v>600</v>
      </c>
      <c r="H50" s="413"/>
      <c r="I50" s="437"/>
      <c r="J50" s="437"/>
      <c r="K50" s="421">
        <f>SUM(C50:J50)</f>
        <v>60871</v>
      </c>
      <c r="L50" s="413">
        <v>48121</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50271</v>
      </c>
      <c r="D53" s="416">
        <f t="shared" ref="D53:L53" si="5">SUM(D49:D52)</f>
        <v>729</v>
      </c>
      <c r="E53" s="416">
        <f t="shared" si="5"/>
        <v>7768</v>
      </c>
      <c r="F53" s="416">
        <f t="shared" si="5"/>
        <v>1503</v>
      </c>
      <c r="G53" s="416">
        <f t="shared" si="5"/>
        <v>600</v>
      </c>
      <c r="H53" s="416">
        <f t="shared" si="5"/>
        <v>0</v>
      </c>
      <c r="I53" s="416">
        <f t="shared" si="5"/>
        <v>0</v>
      </c>
      <c r="J53" s="416">
        <f t="shared" si="5"/>
        <v>0</v>
      </c>
      <c r="K53" s="416">
        <f t="shared" si="5"/>
        <v>60871</v>
      </c>
      <c r="L53" s="416">
        <f t="shared" si="5"/>
        <v>48121</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12500</v>
      </c>
      <c r="D60" s="413"/>
      <c r="E60" s="413"/>
      <c r="F60" s="413"/>
      <c r="G60" s="413"/>
      <c r="H60" s="413"/>
      <c r="I60" s="437"/>
      <c r="J60" s="437"/>
      <c r="K60" s="421">
        <f t="shared" si="7"/>
        <v>12500</v>
      </c>
      <c r="L60" s="413">
        <v>12500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12500</v>
      </c>
      <c r="D65" s="416">
        <f t="shared" ref="D65:L65" si="8">SUM(D59:D64)</f>
        <v>0</v>
      </c>
      <c r="E65" s="416">
        <f t="shared" si="8"/>
        <v>0</v>
      </c>
      <c r="F65" s="416">
        <f t="shared" si="8"/>
        <v>0</v>
      </c>
      <c r="G65" s="416">
        <f t="shared" si="8"/>
        <v>0</v>
      </c>
      <c r="H65" s="416">
        <f t="shared" si="8"/>
        <v>0</v>
      </c>
      <c r="I65" s="416">
        <f t="shared" si="8"/>
        <v>0</v>
      </c>
      <c r="J65" s="416">
        <f t="shared" si="8"/>
        <v>0</v>
      </c>
      <c r="K65" s="416">
        <f t="shared" si="8"/>
        <v>12500</v>
      </c>
      <c r="L65" s="416">
        <f t="shared" si="8"/>
        <v>12500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62771</v>
      </c>
      <c r="D74" s="426">
        <f t="shared" ref="D74:K74" si="10">SUM(D42,D47,D53,D57,D65,D72,D73)</f>
        <v>729</v>
      </c>
      <c r="E74" s="426">
        <f t="shared" si="10"/>
        <v>11322</v>
      </c>
      <c r="F74" s="426">
        <f t="shared" si="10"/>
        <v>7706</v>
      </c>
      <c r="G74" s="426">
        <f t="shared" si="10"/>
        <v>2203</v>
      </c>
      <c r="H74" s="426">
        <f t="shared" si="10"/>
        <v>0</v>
      </c>
      <c r="I74" s="426">
        <f t="shared" si="10"/>
        <v>0</v>
      </c>
      <c r="J74" s="426">
        <f t="shared" si="10"/>
        <v>0</v>
      </c>
      <c r="K74" s="426">
        <f t="shared" si="10"/>
        <v>84731</v>
      </c>
      <c r="L74" s="426">
        <f>SUM(L42,L47,L53,L57,L65,L72,L73)</f>
        <v>86879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6478</v>
      </c>
      <c r="F81" s="414"/>
      <c r="G81" s="414"/>
      <c r="H81" s="413">
        <v>32000</v>
      </c>
      <c r="I81" s="508"/>
      <c r="J81" s="508"/>
      <c r="K81" s="415">
        <f t="shared" si="11"/>
        <v>38478</v>
      </c>
      <c r="L81" s="413">
        <v>32000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6478</v>
      </c>
      <c r="F84" s="414"/>
      <c r="G84" s="414"/>
      <c r="H84" s="416">
        <f>SUM(H78:H83)</f>
        <v>32000</v>
      </c>
      <c r="I84" s="508"/>
      <c r="J84" s="508"/>
      <c r="K84" s="416">
        <f>SUM(K78:K83)</f>
        <v>38478</v>
      </c>
      <c r="L84" s="416">
        <f>SUM(L78:L83)</f>
        <v>32000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6478</v>
      </c>
      <c r="F102" s="414"/>
      <c r="G102" s="414"/>
      <c r="H102" s="426">
        <f>SUM(H84,H92,H100,H101)</f>
        <v>32000</v>
      </c>
      <c r="I102" s="508"/>
      <c r="J102" s="508"/>
      <c r="K102" s="426">
        <f>SUM(K84,K92,K100,K101)</f>
        <v>38478</v>
      </c>
      <c r="L102" s="426">
        <f>SUM(L84,L92,L100,L101)</f>
        <v>32000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62771</v>
      </c>
      <c r="D114" s="416">
        <f t="shared" ref="D114:K114" si="13">SUM(D33,D74,D75,D102,D112,D113)</f>
        <v>729</v>
      </c>
      <c r="E114" s="416">
        <f t="shared" si="13"/>
        <v>17800</v>
      </c>
      <c r="F114" s="416">
        <f t="shared" si="13"/>
        <v>44847</v>
      </c>
      <c r="G114" s="416">
        <f t="shared" si="13"/>
        <v>11481</v>
      </c>
      <c r="H114" s="416">
        <f>SUM(H33,H74,H75,H102,H112,H113)</f>
        <v>32000</v>
      </c>
      <c r="I114" s="416">
        <f t="shared" si="13"/>
        <v>0</v>
      </c>
      <c r="J114" s="416">
        <f t="shared" si="13"/>
        <v>0</v>
      </c>
      <c r="K114" s="416">
        <f t="shared" si="13"/>
        <v>169628</v>
      </c>
      <c r="L114" s="416">
        <f>SUM(L33,L74,L75,L102,L112,L113)</f>
        <v>163525</v>
      </c>
    </row>
    <row r="115" spans="1:14" ht="23.25" thickTop="1" x14ac:dyDescent="0.2">
      <c r="A115" s="1827" t="s">
        <v>1177</v>
      </c>
      <c r="B115" s="893"/>
      <c r="C115" s="417"/>
      <c r="D115" s="417"/>
      <c r="E115" s="417"/>
      <c r="F115" s="417"/>
      <c r="G115" s="417"/>
      <c r="H115" s="417"/>
      <c r="I115" s="417"/>
      <c r="J115" s="417"/>
      <c r="K115" s="441">
        <f>'Revenues 9-14'!C275-'Expenditures 15-22'!K114</f>
        <v>-15916</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1968</v>
      </c>
      <c r="B2" s="836" t="s">
        <v>1934</v>
      </c>
      <c r="C2" s="1085" t="s">
        <v>1935</v>
      </c>
      <c r="D2" s="1085" t="s">
        <v>1936</v>
      </c>
      <c r="E2" s="1085" t="s">
        <v>1937</v>
      </c>
      <c r="F2" s="1085" t="s">
        <v>1938</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1970</v>
      </c>
      <c r="B2" s="2286"/>
      <c r="C2" s="1627" t="s">
        <v>1939</v>
      </c>
      <c r="D2" s="1627" t="s">
        <v>1940</v>
      </c>
      <c r="E2" s="1627" t="s">
        <v>1941</v>
      </c>
      <c r="F2" s="1627" t="s">
        <v>1942</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1971</v>
      </c>
      <c r="B2" s="2311"/>
      <c r="C2" s="2311"/>
      <c r="D2" s="2311"/>
      <c r="E2" s="2312"/>
      <c r="F2" s="1887" t="s">
        <v>1077</v>
      </c>
      <c r="G2" s="1888" t="s">
        <v>101</v>
      </c>
      <c r="H2" s="1888" t="s">
        <v>479</v>
      </c>
      <c r="I2" s="1888" t="s">
        <v>1379</v>
      </c>
      <c r="J2" s="1888" t="s">
        <v>1022</v>
      </c>
      <c r="K2" s="1888" t="s">
        <v>145</v>
      </c>
    </row>
    <row r="3" spans="1:11" x14ac:dyDescent="0.2">
      <c r="A3" s="2313" t="s">
        <v>1945</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1907</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1906</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1908</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1905</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428760</v>
      </c>
      <c r="D12" s="644">
        <v>11481</v>
      </c>
      <c r="E12" s="644"/>
      <c r="F12" s="1068">
        <f>(C12+D12)-E12</f>
        <v>440241</v>
      </c>
      <c r="G12" s="640">
        <v>10</v>
      </c>
      <c r="H12" s="576">
        <v>341351</v>
      </c>
      <c r="I12" s="576">
        <v>19441</v>
      </c>
      <c r="J12" s="576"/>
      <c r="K12" s="1067">
        <f>(H12+I12)-J12</f>
        <v>360792</v>
      </c>
      <c r="L12" s="1067">
        <f>F12-K12</f>
        <v>79449</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428760</v>
      </c>
      <c r="D16" s="646">
        <f>SUM(D3,D5:D6,D8:D10,D12:D15)</f>
        <v>11481</v>
      </c>
      <c r="E16" s="646">
        <f>SUM(E3,E5:E6,E8:E10,E12:E15)</f>
        <v>0</v>
      </c>
      <c r="F16" s="646">
        <f>SUM(F3,F5:F6,F8:F10,F12:F15)</f>
        <v>440241</v>
      </c>
      <c r="G16" s="640"/>
      <c r="H16" s="646">
        <f>SUM(H3,H6,H8:H10,H12:H14,)</f>
        <v>341351</v>
      </c>
      <c r="I16" s="646">
        <f>SUM(I3,I6,I8:I10,I12:I14,)</f>
        <v>19441</v>
      </c>
      <c r="J16" s="646">
        <f>SUM(J3,J6,J8:J10,J12:J14,)</f>
        <v>0</v>
      </c>
      <c r="K16" s="1068">
        <f>(H16+I16)-J16</f>
        <v>360792</v>
      </c>
      <c r="L16" s="1068">
        <f>F16-K16</f>
        <v>79449</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19441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169628</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169628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38478</v>
      </c>
      <c r="G53" s="358"/>
    </row>
    <row r="54" spans="1:7" ht="12" customHeight="1" x14ac:dyDescent="0.2">
      <c r="A54" s="360" t="s">
        <v>538</v>
      </c>
      <c r="B54" s="360" t="s">
        <v>1883</v>
      </c>
      <c r="C54" s="966" t="s">
        <v>1160</v>
      </c>
      <c r="D54" s="962" t="s">
        <v>1302</v>
      </c>
      <c r="E54" s="580"/>
      <c r="F54" s="1109">
        <f>'Expenditures 15-22'!G114</f>
        <v>11481</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49959</v>
      </c>
      <c r="G75" s="358"/>
    </row>
    <row r="76" spans="1:8" s="972" customFormat="1" ht="12" customHeight="1" thickTop="1" thickBot="1" x14ac:dyDescent="0.25">
      <c r="A76" s="586"/>
      <c r="B76" s="584"/>
      <c r="C76" s="585"/>
      <c r="D76" s="971" t="s">
        <v>1857</v>
      </c>
      <c r="E76" s="596"/>
      <c r="F76" s="1115">
        <f>(F14-F75)</f>
        <v>119669</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108610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45067</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153677</v>
      </c>
    </row>
    <row r="176" spans="1:7" ht="12" customHeight="1" x14ac:dyDescent="0.2">
      <c r="A176" s="589"/>
      <c r="B176" s="590"/>
      <c r="C176" s="591"/>
      <c r="D176" s="1003" t="s">
        <v>1924</v>
      </c>
      <c r="E176" s="1057"/>
      <c r="F176" s="1119">
        <f>'PCTC-OEPP 28-29'!F76-F175</f>
        <v>-34008</v>
      </c>
    </row>
    <row r="177" spans="1:7" ht="12" customHeight="1" x14ac:dyDescent="0.2">
      <c r="A177" s="589"/>
      <c r="B177" s="590"/>
      <c r="C177" s="591"/>
      <c r="D177" s="1003" t="s">
        <v>798</v>
      </c>
      <c r="E177" s="1057"/>
      <c r="F177" s="1119">
        <f>'Cap Outlay Deprec 27'!I18</f>
        <v>19441</v>
      </c>
    </row>
    <row r="178" spans="1:7" ht="12" customHeight="1" x14ac:dyDescent="0.2">
      <c r="A178" s="589"/>
      <c r="B178" s="590"/>
      <c r="C178" s="591"/>
      <c r="D178" s="1003" t="s">
        <v>1926</v>
      </c>
      <c r="E178" s="1057"/>
      <c r="F178" s="1119">
        <f>F176+F177</f>
        <v>-14567</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2059</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37141</v>
      </c>
      <c r="F19" s="772"/>
      <c r="G19" s="774">
        <f>'Expenditures 15-22'!K33-SUM('Expenditures 15-22'!G33,'Expenditures 15-22'!I33)+'Expenditures 15-22'!D223</f>
        <v>37141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4523</v>
      </c>
      <c r="F21" s="772"/>
      <c r="G21" s="774">
        <f>'Expenditures 15-22'!K42-SUM('Expenditures 15-22'!G42,'Expenditures 15-22'!I42)+'Expenditures 15-22'!K120-SUM('Expenditures 15-22'!G120,'Expenditures 15-22'!I120)+'Expenditures 15-22'!K174-SUM('Expenditures 15-22'!G174,'Expenditures 15-22'!I174)+'Expenditures 15-22'!D232</f>
        <v>4523</v>
      </c>
      <c r="H21" s="287"/>
      <c r="I21" s="216"/>
    </row>
    <row r="22" spans="1:9" s="2" customFormat="1" ht="12" customHeight="1" x14ac:dyDescent="0.2">
      <c r="A22" s="771" t="s">
        <v>663</v>
      </c>
      <c r="B22" s="767"/>
      <c r="C22" s="766">
        <v>2200</v>
      </c>
      <c r="D22" s="772"/>
      <c r="E22" s="773">
        <f>'Expenditures 15-22'!K47-SUM('Expenditures 15-22'!G47,'Expenditures 15-22'!I47)+'Expenditures 15-22'!D237</f>
        <v>5234</v>
      </c>
      <c r="F22" s="772"/>
      <c r="G22" s="774">
        <f>'Expenditures 15-22'!K47-SUM('Expenditures 15-22'!G47,'Expenditures 15-22'!I47)+'Expenditures 15-22'!D237</f>
        <v>5234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60271</v>
      </c>
      <c r="F23" s="772"/>
      <c r="G23" s="773">
        <f>'Expenditures 15-22'!K53-SUM('Expenditures 15-22'!G53,'Expenditures 15-22'!I53)+'Expenditures 15-22'!D251+'Expenditures 15-22'!K323-SUM('Expenditures 15-22'!G323,'Expenditures 15-22'!I323)</f>
        <v>60271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12500</v>
      </c>
      <c r="E27" s="773">
        <f>E8</f>
        <v>0</v>
      </c>
      <c r="F27" s="773">
        <f>'Expenditures 15-22'!K60-SUM('Expenditures 15-22'!G60,'Expenditures 15-22'!I60)+'Expenditures 15-22'!D258-E8</f>
        <v>12500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12500</v>
      </c>
      <c r="E40" s="776">
        <f>SUM(E19:E39)</f>
        <v>107169</v>
      </c>
      <c r="F40" s="776">
        <f>SUM(F19:F39)</f>
        <v>12500</v>
      </c>
      <c r="G40" s="776">
        <f>SUM(G19:G39)</f>
        <v>107169</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12500</v>
      </c>
      <c r="F42" s="781" t="s">
        <v>564</v>
      </c>
      <c r="G42" s="777">
        <f>F40</f>
        <v>12500</v>
      </c>
    </row>
    <row r="43" spans="1:7" ht="12" customHeight="1" x14ac:dyDescent="0.2">
      <c r="A43" s="287"/>
      <c r="B43" s="216"/>
      <c r="C43" s="288"/>
      <c r="D43" s="781" t="s">
        <v>563</v>
      </c>
      <c r="E43" s="777">
        <f>E40</f>
        <v>107169</v>
      </c>
      <c r="F43" s="781" t="s">
        <v>563</v>
      </c>
      <c r="G43" s="777">
        <f>G40</f>
        <v>107169</v>
      </c>
    </row>
    <row r="44" spans="1:7" ht="12" customHeight="1" x14ac:dyDescent="0.2">
      <c r="A44" s="287"/>
      <c r="B44" s="216"/>
      <c r="C44" s="216"/>
      <c r="D44" s="791" t="s">
        <v>1187</v>
      </c>
      <c r="E44" s="792">
        <f>(E42/E43)</f>
        <v>0.11663820694417229</v>
      </c>
      <c r="F44" s="791" t="s">
        <v>1187</v>
      </c>
      <c r="G44" s="792">
        <f>(G42/G43)</f>
        <v>0.11663820694417229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5" t="s">
        <v>2071</v>
      </c>
      <c r="B5" s="2366"/>
      <c r="C5" s="2366"/>
      <c r="D5" s="2366"/>
      <c r="E5" s="2366"/>
    </row>
    <row r="6" spans="1:7" ht="12" customHeight="1" x14ac:dyDescent="0.25">
      <c r="A6" s="1993"/>
      <c r="B6" s="2367" t="str">
        <f>COVER!A17</f>
        <v>IROQUOIS AREA REG DEL SYSTEM</v>
      </c>
      <c r="C6" s="2367"/>
      <c r="D6" s="2367"/>
      <c r="E6" s="1994"/>
    </row>
    <row r="7" spans="1:7" ht="11.25" customHeight="1" x14ac:dyDescent="0.25">
      <c r="A7" s="1993"/>
      <c r="B7" s="2368">
        <f>COVER!A13</f>
        <v>32000000047</v>
      </c>
      <c r="C7" s="2368"/>
      <c r="D7" s="2368"/>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c r="C25" s="2005"/>
      <c r="D25" s="2008"/>
      <c r="E25" s="2007"/>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IROQUOIS AREA REG DEL SYSTEM</v>
      </c>
      <c r="J6" s="2388"/>
    </row>
    <row r="7" spans="1:10" x14ac:dyDescent="0.2">
      <c r="A7" s="2389" t="s">
        <v>1037</v>
      </c>
      <c r="B7" s="2390"/>
      <c r="C7" s="2390"/>
      <c r="D7" s="2390"/>
      <c r="E7" s="2391"/>
      <c r="F7" s="1662"/>
      <c r="G7" s="1651"/>
      <c r="H7" s="1661" t="s">
        <v>438</v>
      </c>
      <c r="I7" s="2392">
        <f>COVER!A13</f>
        <v>32000000047</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60871</v>
      </c>
      <c r="F12" s="1690"/>
      <c r="G12" s="1689">
        <f t="shared" ref="G12:G18" si="0">SUM(E12:F12)</f>
        <v>60871</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60871</v>
      </c>
      <c r="F19" s="1697">
        <f t="shared" si="2"/>
        <v>0</v>
      </c>
      <c r="G19" s="1697">
        <f t="shared" si="2"/>
        <v>60871</v>
      </c>
      <c r="H19" s="1697">
        <f t="shared" si="2"/>
        <v>0</v>
      </c>
      <c r="I19" s="1697">
        <f t="shared" si="2"/>
        <v>0</v>
      </c>
      <c r="J19" s="1697">
        <f t="shared" si="2"/>
        <v>0</v>
      </c>
    </row>
    <row r="20" spans="1:10" ht="25.5" customHeight="1" thickTop="1" x14ac:dyDescent="0.2">
      <c r="A20" s="1685">
        <v>9</v>
      </c>
      <c r="B20" s="2399" t="s">
        <v>1953</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1997</v>
      </c>
      <c r="G27" s="2400"/>
    </row>
    <row r="28" spans="1:10" ht="28.5" customHeight="1" x14ac:dyDescent="0.2">
      <c r="B28" s="1700"/>
      <c r="C28" s="2402"/>
      <c r="D28" s="2402"/>
      <c r="E28" s="1971"/>
      <c r="F28" s="2402"/>
      <c r="G28" s="2402"/>
    </row>
    <row r="29" spans="1:10" x14ac:dyDescent="0.2">
      <c r="B29" s="1700"/>
      <c r="C29" s="1965" t="s">
        <v>1999</v>
      </c>
      <c r="E29" s="1970"/>
      <c r="F29" s="2401" t="s">
        <v>1998</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2000</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IROQUOIS AREA REG DEL SYSTEM</v>
      </c>
    </row>
    <row r="65" spans="2:2" x14ac:dyDescent="0.2">
      <c r="B65" s="397">
        <f>COVER!A13</f>
        <v>32000000047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504825</xdr:colOff>
                <xdr:row>5</xdr:row>
                <xdr:rowOff>28575</xdr:rowOff>
              </from>
              <to>
                <xdr:col>4</xdr:col>
                <xdr:colOff>200025</xdr:colOff>
                <xdr:row>9</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1979</v>
      </c>
      <c r="B4" s="2422"/>
      <c r="C4" s="2422"/>
      <c r="D4" s="2422"/>
      <c r="E4" s="2422"/>
      <c r="F4" s="2423"/>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153712</v>
      </c>
      <c r="C6" s="1632">
        <f>'Acct Summary 7-8'!D8</f>
        <v>0</v>
      </c>
      <c r="D6" s="1632">
        <f>'Acct Summary 7-8'!F8</f>
        <v>0</v>
      </c>
      <c r="E6" s="1632">
        <f>'Acct Summary 7-8'!I8</f>
        <v>0</v>
      </c>
      <c r="F6" s="1632">
        <f>SUM(B6:E6)</f>
        <v>153712</v>
      </c>
    </row>
    <row r="7" spans="1:8" s="1633" customFormat="1" ht="14.25" customHeight="1" thickBot="1" x14ac:dyDescent="0.25">
      <c r="A7" s="1631" t="s">
        <v>1694</v>
      </c>
      <c r="B7" s="1634">
        <f>'Acct Summary 7-8'!C17</f>
        <v>169628</v>
      </c>
      <c r="C7" s="1634">
        <f>'Acct Summary 7-8'!D17</f>
        <v>0</v>
      </c>
      <c r="D7" s="1634">
        <f>'Acct Summary 7-8'!F17</f>
        <v>0</v>
      </c>
      <c r="E7" s="1897"/>
      <c r="F7" s="1632">
        <f>SUM(B7:E7)</f>
        <v>169628</v>
      </c>
    </row>
    <row r="8" spans="1:8" s="1633" customFormat="1" ht="14.25" thickTop="1" thickBot="1" x14ac:dyDescent="0.25">
      <c r="A8" s="1635" t="s">
        <v>1695</v>
      </c>
      <c r="B8" s="1636">
        <f>(B6-B7)</f>
        <v>-15916</v>
      </c>
      <c r="C8" s="1636">
        <f>(C6-C7)</f>
        <v>0</v>
      </c>
      <c r="D8" s="1636">
        <f>(D6-D7)</f>
        <v>0</v>
      </c>
      <c r="E8" s="1634">
        <f>(E6-E7)</f>
        <v>0</v>
      </c>
      <c r="F8" s="1637">
        <f>SUM(F6-F7)</f>
        <v>-15916</v>
      </c>
    </row>
    <row r="9" spans="1:8" s="1633" customFormat="1" ht="14.25" thickTop="1" thickBot="1" x14ac:dyDescent="0.25">
      <c r="A9" s="1638" t="s">
        <v>1956</v>
      </c>
      <c r="B9" s="1639">
        <f>'Acct Summary 7-8'!C81</f>
        <v>64082</v>
      </c>
      <c r="C9" s="1639">
        <f>'Acct Summary 7-8'!D81</f>
        <v>0</v>
      </c>
      <c r="D9" s="1639">
        <f>'Acct Summary 7-8'!F81</f>
        <v>0</v>
      </c>
      <c r="E9" s="1639">
        <f>'Acct Summary 7-8'!I81</f>
        <v>0</v>
      </c>
      <c r="F9" s="1718">
        <f>SUM(B9:E9)</f>
        <v>64082</v>
      </c>
    </row>
    <row r="10" spans="1:8" ht="16.5" customHeight="1" thickTop="1" x14ac:dyDescent="0.2">
      <c r="A10" s="1640"/>
      <c r="B10" s="1641"/>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idden="1" x14ac:dyDescent="0.2">
      <c r="A14" s="2408" t="s">
        <v>2091</v>
      </c>
      <c r="B14" s="2408"/>
      <c r="C14" s="2408"/>
      <c r="D14" s="2408"/>
      <c r="E14" s="2408"/>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5"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1992</v>
      </c>
      <c r="D11" s="2430"/>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2040</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IROQUOIS AREA REG DEL SYSTEM</v>
      </c>
      <c r="B7" s="2439"/>
      <c r="C7" s="2439"/>
      <c r="D7" s="2440"/>
      <c r="E7" s="2441">
        <f>COVER!A13</f>
        <v>32000000047</v>
      </c>
      <c r="F7" s="2442"/>
      <c r="G7" s="2443" t="str">
        <f>COVER!T23</f>
        <v>065.018319</v>
      </c>
      <c r="H7" s="2444"/>
      <c r="I7" s="2444"/>
      <c r="J7" s="2444"/>
      <c r="K7" s="2444"/>
      <c r="L7" s="2445"/>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40" t="s">
        <v>2031</v>
      </c>
      <c r="B11" s="2041"/>
      <c r="C11" s="2020"/>
      <c r="D11" s="2044"/>
      <c r="E11" s="2020"/>
      <c r="F11" s="2021"/>
      <c r="G11" s="2449" t="str">
        <f>COVER!T19</f>
        <v>HOOPESTON</v>
      </c>
      <c r="H11" s="2455"/>
      <c r="I11" s="2455"/>
      <c r="J11" s="1982" t="str">
        <f>COVER!X19</f>
        <v>IL</v>
      </c>
      <c r="K11" s="1982">
        <f>COVER!Z19</f>
        <v>60942</v>
      </c>
      <c r="L11" s="2024"/>
    </row>
    <row r="12" spans="1:29" ht="13.5" customHeight="1" x14ac:dyDescent="0.2">
      <c r="A12" s="2457" t="s">
        <v>2030</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2033</v>
      </c>
      <c r="H13" s="2026"/>
      <c r="I13" s="2460" t="str">
        <f>COVER!T25</f>
        <v>admin@russleigh.com</v>
      </c>
      <c r="J13" s="2461"/>
      <c r="K13" s="2461"/>
      <c r="L13" s="2462"/>
    </row>
    <row r="14" spans="1:29" ht="13.5" customHeight="1" x14ac:dyDescent="0.2">
      <c r="A14" s="2449" t="str">
        <f>COVER!A19</f>
        <v>1001 E GRANT ST</v>
      </c>
      <c r="B14" s="2447"/>
      <c r="C14" s="2447"/>
      <c r="D14" s="2447"/>
      <c r="E14" s="2031">
        <v>0</v>
      </c>
      <c r="F14" s="1308"/>
      <c r="G14" s="2027" t="s">
        <v>1413</v>
      </c>
      <c r="H14" s="1291"/>
      <c r="I14" s="1291"/>
      <c r="J14" s="1291"/>
      <c r="K14" s="1291"/>
      <c r="L14" s="2023"/>
    </row>
    <row r="15" spans="1:29" ht="13.5" customHeight="1" x14ac:dyDescent="0.2">
      <c r="A15" s="2449" t="str">
        <f>COVER!A21</f>
        <v>WATSEKA</v>
      </c>
      <c r="B15" s="2455"/>
      <c r="C15" s="2455"/>
      <c r="D15" s="1290"/>
      <c r="E15" s="1987"/>
      <c r="F15" s="1307"/>
      <c r="G15" s="1981" t="str">
        <f>COVER!T15</f>
        <v>RUSS LEIGH</v>
      </c>
      <c r="H15" s="1291"/>
      <c r="I15" s="1291"/>
      <c r="J15" s="1291"/>
      <c r="K15" s="1291"/>
      <c r="L15" s="2023"/>
    </row>
    <row r="16" spans="1:29" ht="12.2" customHeight="1" x14ac:dyDescent="0.2">
      <c r="A16" s="2030" t="s">
        <v>2032</v>
      </c>
      <c r="B16" s="1558"/>
      <c r="C16" s="2032">
        <f>COVER!A25</f>
        <v>60970</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IROQUOIS AREA REG DEL SYSTEM</v>
      </c>
      <c r="B1" s="2437"/>
      <c r="C1" s="2437"/>
      <c r="D1" s="2437"/>
    </row>
    <row r="2" spans="1:11" s="1980" customFormat="1" ht="12.75" x14ac:dyDescent="0.2">
      <c r="A2" s="2471">
        <f>'Single Audit Cover'!E7</f>
        <v>32000000047</v>
      </c>
      <c r="B2" s="2472"/>
      <c r="C2" s="2472"/>
      <c r="D2" s="2472"/>
    </row>
    <row r="3" spans="1:11" s="1980" customFormat="1" ht="12.75" x14ac:dyDescent="0.2">
      <c r="A3" s="2470" t="s">
        <v>2017</v>
      </c>
      <c r="B3" s="2437"/>
      <c r="C3" s="2437"/>
      <c r="D3" s="2437"/>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IROQUOIS AREA REG DEL SYSTEM</v>
      </c>
      <c r="B1" s="2475"/>
      <c r="C1" s="2475"/>
      <c r="D1" s="2475"/>
      <c r="E1" s="2475"/>
    </row>
    <row r="2" spans="1:5" x14ac:dyDescent="0.2">
      <c r="A2" s="2476">
        <f>'Single Audit Cover'!E7</f>
        <v>32000000047</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45067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45067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45067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45067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IROQUOIS AREA REG DEL SYSTEM</v>
      </c>
      <c r="C1" s="2480"/>
      <c r="D1" s="2480"/>
      <c r="E1" s="2480"/>
      <c r="F1" s="2480"/>
      <c r="G1" s="2480"/>
      <c r="H1" s="2480"/>
      <c r="I1" s="2480"/>
      <c r="J1" s="2480"/>
      <c r="K1" s="2480"/>
    </row>
    <row r="2" spans="2:12" ht="15" x14ac:dyDescent="0.2">
      <c r="B2" s="2481">
        <f>'Single Audit Cover'!E7</f>
        <v>32000000047</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IROQUOIS AREA REG DEL SYSTEM</v>
      </c>
      <c r="B1" s="2485"/>
      <c r="C1" s="2485"/>
      <c r="D1" s="2485"/>
      <c r="E1" s="1435"/>
    </row>
    <row r="2" spans="1:7" ht="13.5" customHeight="1" x14ac:dyDescent="0.2">
      <c r="A2" s="2486">
        <f>'Single Audit Cover'!E7</f>
        <v>32000000047</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1914</v>
      </c>
      <c r="C6" s="1368"/>
      <c r="D6" s="1368"/>
    </row>
    <row r="7" spans="1:7" ht="60.95" customHeight="1" x14ac:dyDescent="0.2">
      <c r="A7" s="2492" t="s">
        <v>2023</v>
      </c>
      <c r="B7" s="2493"/>
      <c r="C7" s="2493"/>
      <c r="D7" s="2493"/>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2" t="s">
        <v>1915</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95" t="s">
        <v>1916</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2024</v>
      </c>
      <c r="C45" s="2496"/>
      <c r="D45" s="2496"/>
      <c r="E45" s="1424"/>
    </row>
    <row r="46" spans="1:5" s="1373" customFormat="1" ht="33.75" customHeight="1" x14ac:dyDescent="0.2">
      <c r="A46" s="1423">
        <v>6</v>
      </c>
      <c r="B46" s="2483" t="s">
        <v>2080</v>
      </c>
      <c r="C46" s="2483"/>
      <c r="D46" s="2483"/>
    </row>
    <row r="47" spans="1:5" ht="45.75" customHeight="1" x14ac:dyDescent="0.2">
      <c r="A47" s="1423">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IROQUOIS AREA REG DEL SYSTEM</v>
      </c>
      <c r="C1" s="2499"/>
      <c r="D1" s="2499"/>
      <c r="E1" s="2499"/>
      <c r="F1" s="2499"/>
      <c r="G1" s="2499"/>
      <c r="H1" s="2499"/>
      <c r="I1" s="2499"/>
      <c r="J1" s="1474"/>
    </row>
    <row r="2" spans="2:10" s="1368" customFormat="1" ht="12.75" customHeight="1" x14ac:dyDescent="0.2">
      <c r="B2" s="2500">
        <f>'Single Audit Cover'!E7</f>
        <v>32000000047</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IROQUOIS AREA REG DEL SYSTEM</v>
      </c>
      <c r="C1" s="2498"/>
      <c r="D1" s="2498"/>
      <c r="E1" s="2498"/>
      <c r="F1" s="2498"/>
      <c r="G1" s="2498"/>
      <c r="H1" s="2498"/>
      <c r="I1" s="2498"/>
      <c r="J1" s="2498"/>
      <c r="K1" s="2498"/>
      <c r="L1" s="1522"/>
      <c r="M1" s="1522"/>
    </row>
    <row r="2" spans="1:13" ht="12" customHeight="1" x14ac:dyDescent="0.2">
      <c r="B2" s="2500">
        <f>'Single Audit Cover'!E7</f>
        <v>32000000047</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IROQUOIS AREA REG DEL SYSTEM</v>
      </c>
      <c r="C1" s="2514"/>
      <c r="D1" s="2514"/>
      <c r="E1" s="2514"/>
      <c r="F1" s="2514"/>
      <c r="G1" s="2514"/>
      <c r="H1" s="2514"/>
      <c r="I1" s="2514"/>
      <c r="J1" s="2514"/>
      <c r="K1" s="2514"/>
      <c r="L1" s="1543"/>
    </row>
    <row r="2" spans="1:12" ht="12.75" customHeight="1" x14ac:dyDescent="0.2">
      <c r="B2" s="2515">
        <f>'Single Audit Cover'!E7</f>
        <v>32000000047</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IROQUOIS AREA REG DEL SYSTEM</v>
      </c>
      <c r="C1" s="2498"/>
      <c r="D1" s="2498"/>
      <c r="E1" s="1555"/>
    </row>
    <row r="2" spans="2:5" s="1388" customFormat="1" ht="12.75" customHeight="1" x14ac:dyDescent="0.2">
      <c r="B2" s="2500">
        <f>'Single Audit Cover'!E7</f>
        <v>32000000047</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IROQUOIS AREA REG DEL SYSTEM</v>
      </c>
      <c r="C1" s="2498"/>
      <c r="D1" s="2498"/>
      <c r="E1" s="2498"/>
      <c r="F1" s="1543"/>
      <c r="G1" s="1543"/>
      <c r="H1" s="1543"/>
      <c r="I1" s="1543"/>
      <c r="J1" s="1543"/>
      <c r="K1" s="1543"/>
      <c r="L1" s="1543"/>
    </row>
    <row r="2" spans="2:12" ht="13.5" customHeight="1" x14ac:dyDescent="0.2">
      <c r="B2" s="2500">
        <f>'Single Audit Cover'!E7</f>
        <v>32000000047</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32000000047</v>
      </c>
    </row>
    <row r="3" spans="1:2" x14ac:dyDescent="0.2">
      <c r="A3" t="s">
        <v>1132</v>
      </c>
      <c r="B3" s="1233" t="str">
        <f>COVER!A15</f>
        <v>IROQUOIS</v>
      </c>
    </row>
    <row r="4" spans="1:2" x14ac:dyDescent="0.2">
      <c r="A4" t="s">
        <v>1188</v>
      </c>
      <c r="B4" s="1233" t="str">
        <f>COVER!A17</f>
        <v>IROQUOIS AREA REG DEL SYSTEM</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t="str">
        <f>COVER!T23</f>
        <v>065.018319</v>
      </c>
    </row>
    <row r="16" spans="1:2" x14ac:dyDescent="0.2">
      <c r="A16" t="s">
        <v>501</v>
      </c>
      <c r="B16" s="1233" t="str">
        <f>COVER!T13</f>
        <v>RUSSELL LEIGH &amp; ASSOCIATES</v>
      </c>
    </row>
    <row r="17" spans="1:2" x14ac:dyDescent="0.2">
      <c r="A17" t="s">
        <v>1052</v>
      </c>
      <c r="B17" s="1233" t="str">
        <f>COVER!T15</f>
        <v>RUSS LEIGH</v>
      </c>
    </row>
    <row r="18" spans="1:2" x14ac:dyDescent="0.2">
      <c r="A18" t="s">
        <v>1370</v>
      </c>
      <c r="B18" s="1233" t="str">
        <f>COVER!T17</f>
        <v>228 E MAIN ST</v>
      </c>
    </row>
    <row r="19" spans="1:2" x14ac:dyDescent="0.2">
      <c r="A19" t="s">
        <v>1054</v>
      </c>
      <c r="B19" s="1233" t="str">
        <f>COVER!T25</f>
        <v>admin@russleigh.com</v>
      </c>
    </row>
    <row r="20" spans="1:2" x14ac:dyDescent="0.2">
      <c r="A20" t="s">
        <v>1055</v>
      </c>
      <c r="B20" s="1233" t="str">
        <f>COVER!T19</f>
        <v>HOOPESTON</v>
      </c>
    </row>
    <row r="21" spans="1:2" x14ac:dyDescent="0.2">
      <c r="A21" t="s">
        <v>569</v>
      </c>
      <c r="B21" s="1233" t="str">
        <f>COVER!X19</f>
        <v>IL</v>
      </c>
    </row>
    <row r="22" spans="1:2" x14ac:dyDescent="0.2">
      <c r="A22" t="s">
        <v>1056</v>
      </c>
      <c r="B22" s="1233">
        <f>COVER!Z19</f>
        <v>60942</v>
      </c>
    </row>
    <row r="23" spans="1:2" x14ac:dyDescent="0.2">
      <c r="A23" t="s">
        <v>1372</v>
      </c>
      <c r="B23" s="1233" t="str">
        <f>COVER!T21</f>
        <v>217-283-9336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64082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64082</v>
      </c>
      <c r="D92" s="14" t="str">
        <f t="shared" si="0"/>
        <v>Error?</v>
      </c>
    </row>
    <row r="93" spans="1:4" x14ac:dyDescent="0.2">
      <c r="A93" s="55">
        <v>32</v>
      </c>
      <c r="B93" s="1233">
        <f>'Assets-Liab 5-6'!C41</f>
        <v>64082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440241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440241</v>
      </c>
      <c r="C279" s="14" t="s">
        <v>672</v>
      </c>
      <c r="D279" s="14" t="str">
        <f t="shared" si="3"/>
        <v>Error?</v>
      </c>
    </row>
    <row r="280" spans="1:4" x14ac:dyDescent="0.2">
      <c r="A280" s="55">
        <v>219</v>
      </c>
      <c r="B280" s="1233">
        <f>'Assets-Liab 5-6'!M40</f>
        <v>440241</v>
      </c>
      <c r="D280" s="14" t="str">
        <f t="shared" si="3"/>
        <v>Error?</v>
      </c>
    </row>
    <row r="281" spans="1:4" x14ac:dyDescent="0.2">
      <c r="A281" s="55">
        <v>220</v>
      </c>
      <c r="B281" s="1233">
        <f>'Assets-Liab 5-6'!M41</f>
        <v>440241</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50271</v>
      </c>
      <c r="D733" s="14" t="str">
        <f t="shared" si="10"/>
        <v>Error?</v>
      </c>
    </row>
    <row r="734" spans="1:4" x14ac:dyDescent="0.2">
      <c r="A734" s="55">
        <v>673</v>
      </c>
      <c r="B734" s="1233">
        <f>'Expenditures 15-22'!C53</f>
        <v>50271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12500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12500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62771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62771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729</v>
      </c>
      <c r="D791" s="14" t="str">
        <f t="shared" si="11"/>
        <v>Error?</v>
      </c>
    </row>
    <row r="792" spans="1:4" x14ac:dyDescent="0.2">
      <c r="A792" s="55">
        <v>731</v>
      </c>
      <c r="B792" s="1233">
        <f>'Expenditures 15-22'!D53</f>
        <v>729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729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729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2832</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2832</v>
      </c>
      <c r="C843" s="14" t="s">
        <v>672</v>
      </c>
      <c r="D843" s="14" t="str">
        <f t="shared" si="12"/>
        <v>Error?</v>
      </c>
    </row>
    <row r="844" spans="1:4" x14ac:dyDescent="0.2">
      <c r="A844" s="55">
        <v>783</v>
      </c>
      <c r="B844" s="1233">
        <f>'Expenditures 15-22'!E44</f>
        <v>722</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722</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7768</v>
      </c>
      <c r="D849" s="14" t="str">
        <f t="shared" si="12"/>
        <v>Error?</v>
      </c>
    </row>
    <row r="850" spans="1:4" x14ac:dyDescent="0.2">
      <c r="A850" s="55">
        <v>789</v>
      </c>
      <c r="B850" s="1233">
        <f>'Expenditures 15-22'!E53</f>
        <v>7768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11322</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17800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37141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37141</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1691</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1691</v>
      </c>
      <c r="C901" s="14" t="s">
        <v>672</v>
      </c>
      <c r="D901" s="14" t="str">
        <f t="shared" si="13"/>
        <v>Error?</v>
      </c>
    </row>
    <row r="902" spans="1:4" x14ac:dyDescent="0.2">
      <c r="A902" s="55">
        <v>841</v>
      </c>
      <c r="B902" s="1233">
        <f>'Expenditures 15-22'!F44</f>
        <v>4512</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4512</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1503</v>
      </c>
      <c r="D907" s="14" t="str">
        <f t="shared" si="13"/>
        <v>Error?</v>
      </c>
    </row>
    <row r="908" spans="1:4" x14ac:dyDescent="0.2">
      <c r="A908" s="55">
        <v>847</v>
      </c>
      <c r="B908" s="1233">
        <f>'Expenditures 15-22'!F53</f>
        <v>1503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7706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44847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9278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9278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1603</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1603</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600</v>
      </c>
      <c r="D965" s="14" t="str">
        <f t="shared" si="14"/>
        <v>Error?</v>
      </c>
    </row>
    <row r="966" spans="1:4" x14ac:dyDescent="0.2">
      <c r="A966" s="55">
        <v>905</v>
      </c>
      <c r="B966" s="1233">
        <f>'Expenditures 15-22'!G53</f>
        <v>600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2203</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11481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32000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32000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46419</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46419</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4523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4523</v>
      </c>
      <c r="C1115" s="14" t="s">
        <v>672</v>
      </c>
      <c r="D1115" s="14" t="str">
        <f t="shared" si="16"/>
        <v>Error?</v>
      </c>
    </row>
    <row r="1116" spans="1:4" x14ac:dyDescent="0.2">
      <c r="A1116" s="55">
        <v>1055</v>
      </c>
      <c r="B1116" s="1233">
        <f>'Expenditures 15-22'!K44</f>
        <v>6837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6837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60871</v>
      </c>
      <c r="C1121" s="14" t="s">
        <v>672</v>
      </c>
      <c r="D1121" s="14" t="str">
        <f t="shared" si="16"/>
        <v>Error?</v>
      </c>
    </row>
    <row r="1122" spans="1:4" x14ac:dyDescent="0.2">
      <c r="A1122" s="55">
        <v>1061</v>
      </c>
      <c r="B1122" s="1233">
        <f>'Expenditures 15-22'!K53</f>
        <v>60871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12500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12500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84731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38478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169628</v>
      </c>
      <c r="C1152" s="14" t="s">
        <v>672</v>
      </c>
      <c r="D1152" s="14" t="str">
        <f t="shared" si="17"/>
        <v>Error?</v>
      </c>
    </row>
    <row r="1153" spans="1:4" x14ac:dyDescent="0.2">
      <c r="A1153" s="55">
        <v>1092</v>
      </c>
      <c r="B1153" s="1233">
        <f>'Expenditures 15-22'!K115</f>
        <v>-15916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79998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64082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428760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428760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11481</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11481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440241</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440241</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341351</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341351</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19441</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19441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360792</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360792</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79449</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79449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32000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38478</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35</v>
      </c>
      <c r="C2551" s="14" t="s">
        <v>672</v>
      </c>
      <c r="D2551" s="14" t="str">
        <f t="shared" si="38"/>
        <v>Error?</v>
      </c>
    </row>
    <row r="2552" spans="1:4" x14ac:dyDescent="0.2">
      <c r="A2552" s="83">
        <v>2491</v>
      </c>
      <c r="D2552" s="14" t="str">
        <f t="shared" si="38"/>
        <v>OK</v>
      </c>
    </row>
    <row r="2553" spans="1:4" x14ac:dyDescent="0.2">
      <c r="A2553" s="55">
        <v>2492</v>
      </c>
      <c r="B2553" s="1233">
        <f>'Acct Summary 7-8'!C6</f>
        <v>108610</v>
      </c>
      <c r="C2553" s="14" t="s">
        <v>672</v>
      </c>
      <c r="D2553" s="14" t="str">
        <f t="shared" si="38"/>
        <v>Error?</v>
      </c>
    </row>
    <row r="2554" spans="1:4" x14ac:dyDescent="0.2">
      <c r="A2554" s="55">
        <v>2493</v>
      </c>
      <c r="B2554" s="1233">
        <f>'Acct Summary 7-8'!C7</f>
        <v>45067</v>
      </c>
      <c r="C2554" s="14" t="s">
        <v>672</v>
      </c>
      <c r="D2554" s="14" t="str">
        <f t="shared" si="38"/>
        <v>Error?</v>
      </c>
    </row>
    <row r="2555" spans="1:4" x14ac:dyDescent="0.2">
      <c r="A2555" s="55">
        <v>2494</v>
      </c>
      <c r="B2555" s="1233">
        <f>'Acct Summary 7-8'!C8</f>
        <v>153712</v>
      </c>
      <c r="C2555" s="14" t="s">
        <v>672</v>
      </c>
      <c r="D2555" s="14" t="str">
        <f t="shared" si="38"/>
        <v>Error?</v>
      </c>
    </row>
    <row r="2556" spans="1:4" x14ac:dyDescent="0.2">
      <c r="A2556" s="55">
        <v>2495</v>
      </c>
      <c r="B2556" s="1233">
        <f>'Acct Summary 7-8'!C12</f>
        <v>46419</v>
      </c>
      <c r="C2556" s="14" t="s">
        <v>672</v>
      </c>
      <c r="D2556" s="14" t="str">
        <f t="shared" si="38"/>
        <v>Error?</v>
      </c>
    </row>
    <row r="2557" spans="1:4" x14ac:dyDescent="0.2">
      <c r="A2557" s="55">
        <v>2496</v>
      </c>
      <c r="B2557" s="1233">
        <f>'Acct Summary 7-8'!C13</f>
        <v>84731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38478</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169628</v>
      </c>
      <c r="C2561" s="14" t="s">
        <v>672</v>
      </c>
      <c r="D2561" s="14" t="str">
        <f t="shared" si="39"/>
        <v>Error?</v>
      </c>
    </row>
    <row r="2562" spans="1:4" x14ac:dyDescent="0.2">
      <c r="A2562" s="55">
        <v>2501</v>
      </c>
      <c r="B2562" s="1233">
        <f>'Acct Summary 7-8'!C20</f>
        <v>-15916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6478</v>
      </c>
      <c r="C2789" s="14" t="s">
        <v>672</v>
      </c>
      <c r="D2789" s="14" t="str">
        <f t="shared" si="42"/>
        <v>Error?</v>
      </c>
    </row>
    <row r="2790" spans="1:4" x14ac:dyDescent="0.2">
      <c r="A2790" s="55">
        <v>2729</v>
      </c>
      <c r="B2790" s="1233">
        <f>'Expenditures 15-22'!E102</f>
        <v>6478</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684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684</v>
      </c>
      <c r="D2914" s="14" t="str">
        <f t="shared" si="44"/>
        <v>Error?</v>
      </c>
    </row>
    <row r="2915" spans="1:4" x14ac:dyDescent="0.2">
      <c r="A2915" s="83">
        <v>2854</v>
      </c>
      <c r="D2915" s="14" t="str">
        <f t="shared" si="44"/>
        <v>OK</v>
      </c>
    </row>
    <row r="2916" spans="1:4" x14ac:dyDescent="0.2">
      <c r="A2916" s="55">
        <v>2855</v>
      </c>
      <c r="B2916" s="1233">
        <f>'Assets-Liab 5-6'!L34</f>
        <v>684</v>
      </c>
      <c r="C2916" s="14" t="s">
        <v>672</v>
      </c>
      <c r="D2916" s="14" t="str">
        <f t="shared" si="44"/>
        <v>Error?</v>
      </c>
    </row>
    <row r="2917" spans="1:4" x14ac:dyDescent="0.2">
      <c r="A2917" s="55">
        <v>2856</v>
      </c>
      <c r="B2917" s="1233">
        <f>'Assets-Liab 5-6'!L41</f>
        <v>684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6478</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32000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38478</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-15916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64082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684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153712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169628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64082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35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108610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108610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108610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108610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45067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45067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45067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45067</v>
      </c>
      <c r="C5326" s="14" t="s">
        <v>672</v>
      </c>
      <c r="D5326" s="14" t="str">
        <f t="shared" si="82"/>
        <v>Error?</v>
      </c>
    </row>
    <row r="5327" spans="1:4" x14ac:dyDescent="0.2">
      <c r="A5327" s="55">
        <v>5266</v>
      </c>
      <c r="B5327" s="1233">
        <f>'Revenues 9-14'!C275</f>
        <v>153712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-15916</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-0.24836927686401797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19441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2016-10-19T16:50:30Z</cp:lastPrinted>
  <dcterms:created xsi:type="dcterms:W3CDTF">2003-10-29T19:06:34Z</dcterms:created>
  <dcterms:modified xsi:type="dcterms:W3CDTF">2016-11-18T15:23:45Z</dcterms:modified>
</cp:coreProperties>
</file>